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\Documents\STEČAJEVI\SUs\PUTNI NALOZI\LMP\"/>
    </mc:Choice>
  </mc:AlternateContent>
  <xr:revisionPtr revIDLastSave="0" documentId="13_ncr:1_{AA1D884E-B24C-4EE8-89FF-7D5CCD760ABD}" xr6:coauthVersionLast="47" xr6:coauthVersionMax="47" xr10:uidLastSave="{00000000-0000-0000-0000-000000000000}"/>
  <bookViews>
    <workbookView xWindow="-110" yWindow="-110" windowWidth="19420" windowHeight="10420" activeTab="3" xr2:uid="{8633E947-71A8-4DC7-A7A2-50D17C78CABF}"/>
  </bookViews>
  <sheets>
    <sheet name="Putni nalog 1" sheetId="1" r:id="rId1"/>
    <sheet name="Putni nalog 2" sheetId="2" r:id="rId2"/>
    <sheet name="Putni nalog 3" sheetId="3" r:id="rId3"/>
    <sheet name="Doprinosi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3" l="1"/>
  <c r="I37" i="3" s="1"/>
  <c r="I28" i="3"/>
  <c r="I42" i="3" s="1"/>
  <c r="I45" i="3" s="1"/>
  <c r="I46" i="3" s="1"/>
  <c r="I37" i="2"/>
  <c r="I42" i="2" s="1"/>
  <c r="I45" i="2" s="1"/>
  <c r="I46" i="2" s="1"/>
  <c r="E37" i="2"/>
  <c r="I28" i="2"/>
  <c r="E37" i="1"/>
  <c r="I37" i="1" s="1"/>
  <c r="I28" i="1"/>
  <c r="I42" i="1" l="1"/>
  <c r="I45" i="1" s="1"/>
  <c r="I46" i="1" s="1"/>
</calcChain>
</file>

<file path=xl/sharedStrings.xml><?xml version="1.0" encoding="utf-8"?>
<sst xmlns="http://schemas.openxmlformats.org/spreadsheetml/2006/main" count="213" uniqueCount="94">
  <si>
    <t>OBRAČUN</t>
  </si>
  <si>
    <t>mjesto i datum</t>
  </si>
  <si>
    <t>PUTNOG NALOGA</t>
  </si>
  <si>
    <t>Zagreb, 24.5.2019.</t>
  </si>
  <si>
    <t>putuje</t>
  </si>
  <si>
    <t>Zdravko Kuzmić</t>
  </si>
  <si>
    <t>prebivalište</t>
  </si>
  <si>
    <t>zanimanje</t>
  </si>
  <si>
    <t>Zagreb</t>
  </si>
  <si>
    <t>Stečajni upravitelj</t>
  </si>
  <si>
    <t>početak putovanja</t>
  </si>
  <si>
    <t>putna relacija</t>
  </si>
  <si>
    <t>svrha putovanja</t>
  </si>
  <si>
    <t>24.5.2019.</t>
  </si>
  <si>
    <t>Zagreb - Split - Zagreb</t>
  </si>
  <si>
    <t>Ispitno i izvještajno ročište</t>
  </si>
  <si>
    <t>datum povratka</t>
  </si>
  <si>
    <t>trajanje putovanja</t>
  </si>
  <si>
    <t>vrsta prijevoznog sredstva</t>
  </si>
  <si>
    <t>1 dan</t>
  </si>
  <si>
    <t>Automobil</t>
  </si>
  <si>
    <t>troškovi putovanja terete</t>
  </si>
  <si>
    <t>posebni dodaci</t>
  </si>
  <si>
    <t>ST-121/2019, LEČEVAĆKA MLJEKARA PRAMENKA d.o.o. u stečaju, Hrvatskih mučenika 5, 21202 Lećevica, OIB: 95483581668</t>
  </si>
  <si>
    <t>OBRAČUN PUTNIH TROŠKOVA</t>
  </si>
  <si>
    <t>D</t>
  </si>
  <si>
    <t xml:space="preserve"> O D L A Z A K     P O V R A T A K</t>
  </si>
  <si>
    <t>N</t>
  </si>
  <si>
    <t>datum      sat      datum      sat</t>
  </si>
  <si>
    <t>broj sati</t>
  </si>
  <si>
    <t>broj dnevnica</t>
  </si>
  <si>
    <t>iznos dnevnica</t>
  </si>
  <si>
    <t xml:space="preserve">              UKUPNO IZNOS</t>
  </si>
  <si>
    <t>E</t>
  </si>
  <si>
    <t>24.5.2019., 6:00</t>
  </si>
  <si>
    <t>V</t>
  </si>
  <si>
    <t>24.5.2019., 17:00</t>
  </si>
  <si>
    <t>I</t>
  </si>
  <si>
    <t>C</t>
  </si>
  <si>
    <t>R E L A C I J A</t>
  </si>
  <si>
    <t>od                          do</t>
  </si>
  <si>
    <t>km</t>
  </si>
  <si>
    <t>kn</t>
  </si>
  <si>
    <t>Zagreb - Lečevica - Split</t>
  </si>
  <si>
    <t>Split - Zagreb</t>
  </si>
  <si>
    <t>Ukupno:</t>
  </si>
  <si>
    <t>prilozi</t>
  </si>
  <si>
    <t>ostaje za isplatu</t>
  </si>
  <si>
    <t>isplaćeno</t>
  </si>
  <si>
    <t>na teret</t>
  </si>
  <si>
    <t>LEČAVAĆKA MLJEKARA PRAMENKA d.o.o. u stečaju</t>
  </si>
  <si>
    <t>…………………………………….</t>
  </si>
  <si>
    <t>………………………………..</t>
  </si>
  <si>
    <t>………………………</t>
  </si>
  <si>
    <t>…………………</t>
  </si>
  <si>
    <t>Likvidator</t>
  </si>
  <si>
    <t xml:space="preserve">            Podnositelj računa</t>
  </si>
  <si>
    <t xml:space="preserve">        Isplatio blagajnik</t>
  </si>
  <si>
    <t>Primatelj</t>
  </si>
  <si>
    <t>Zagreb, 11.7.2019.</t>
  </si>
  <si>
    <t>11.7.2019.</t>
  </si>
  <si>
    <t>Sastanak s posjednikom nekretnine</t>
  </si>
  <si>
    <t>11.7.2019., 9:00</t>
  </si>
  <si>
    <t>24.5.2019., 18:00</t>
  </si>
  <si>
    <t>Zagreb - Split</t>
  </si>
  <si>
    <t>Zagreb, 22.8.2019.</t>
  </si>
  <si>
    <t>22.8.2019.</t>
  </si>
  <si>
    <t>Zagreb - Lečevica - Zagreb</t>
  </si>
  <si>
    <t>Primopredaja nekretnine s posjednikom</t>
  </si>
  <si>
    <t>22.8.2019., 7:00</t>
  </si>
  <si>
    <t>22.8.2019., 18:00</t>
  </si>
  <si>
    <t>Zagreb - Lečevica</t>
  </si>
  <si>
    <t>Lečevica - Zagreb</t>
  </si>
  <si>
    <t>Drugi dohodak</t>
  </si>
  <si>
    <t>990,03 EUR</t>
  </si>
  <si>
    <t>Mirovinsko 1. stup</t>
  </si>
  <si>
    <t>74,25 EUR</t>
  </si>
  <si>
    <t>Mirovinsko 2. stup</t>
  </si>
  <si>
    <t>24,75 EUR</t>
  </si>
  <si>
    <t>Dohodak</t>
  </si>
  <si>
    <t>891,03 EUR</t>
  </si>
  <si>
    <t>Porezna osnovica</t>
  </si>
  <si>
    <t>Porez</t>
  </si>
  <si>
    <t>178,21 EUR</t>
  </si>
  <si>
    <t>Prirez</t>
  </si>
  <si>
    <t>32,08 EUR</t>
  </si>
  <si>
    <t>Ukupno porez i prirez</t>
  </si>
  <si>
    <t>210,29 EUR</t>
  </si>
  <si>
    <t>Neto</t>
  </si>
  <si>
    <t>680,74 EUR</t>
  </si>
  <si>
    <t>Bruto</t>
  </si>
  <si>
    <t>Doprinos za zdravstveno</t>
  </si>
  <si>
    <t>Ukupni trošak isplatitelja</t>
  </si>
  <si>
    <t>1.064,28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</si>
</sst>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n&quot;;[Red]\-#,##0.00\ &quot;kn&quot;"/>
    <numFmt numFmtId="44" formatCode="_-* #,##0.00\ &quot;kn&quot;_-;\-* #,##0.00\ &quot;kn&quot;_-;_-* &quot;-&quot;??\ &quot;kn&quot;_-;_-@_-"/>
    <numFmt numFmtId="164" formatCode="#,##0.00\ [$EUR];[Red]\-#,##0.00\ [$EUR]"/>
  </numFmts>
  <fonts count="1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6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</font>
    <font>
      <b/>
      <sz val="11"/>
      <name val="Arial"/>
      <family val="2"/>
    </font>
    <font>
      <sz val="7"/>
      <name val="Arial"/>
      <family val="2"/>
      <charset val="238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0"/>
      <color indexed="22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 style="thin">
        <color indexed="64"/>
      </top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thin">
        <color indexed="64"/>
      </left>
      <right/>
      <top/>
      <bottom style="medium">
        <color indexed="9"/>
      </bottom>
      <diagonal/>
    </border>
    <border>
      <left style="thin">
        <color indexed="64"/>
      </left>
      <right/>
      <top style="medium">
        <color indexed="9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/>
    <xf numFmtId="0" fontId="2" fillId="0" borderId="0" xfId="0" applyFont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14" fontId="3" fillId="2" borderId="0" xfId="0" applyNumberFormat="1" applyFont="1" applyFill="1"/>
    <xf numFmtId="0" fontId="3" fillId="2" borderId="0" xfId="0" applyFont="1" applyFill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6" fillId="2" borderId="0" xfId="0" applyFont="1" applyFill="1"/>
    <xf numFmtId="0" fontId="6" fillId="0" borderId="0" xfId="0" applyFont="1"/>
    <xf numFmtId="14" fontId="3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0" fontId="0" fillId="3" borderId="0" xfId="0" applyFill="1"/>
    <xf numFmtId="0" fontId="7" fillId="3" borderId="0" xfId="0" applyFont="1" applyFill="1"/>
    <xf numFmtId="0" fontId="8" fillId="3" borderId="0" xfId="0" applyFont="1" applyFill="1"/>
    <xf numFmtId="0" fontId="0" fillId="3" borderId="7" xfId="0" applyFill="1" applyBorder="1"/>
    <xf numFmtId="0" fontId="9" fillId="3" borderId="0" xfId="0" applyFont="1" applyFill="1"/>
    <xf numFmtId="0" fontId="1" fillId="0" borderId="5" xfId="0" applyFont="1" applyBorder="1" applyAlignment="1">
      <alignment horizontal="left"/>
    </xf>
    <xf numFmtId="0" fontId="0" fillId="0" borderId="8" xfId="0" applyBorder="1"/>
    <xf numFmtId="0" fontId="0" fillId="0" borderId="7" xfId="0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6" xfId="0" applyFont="1" applyBorder="1"/>
    <xf numFmtId="16" fontId="1" fillId="0" borderId="0" xfId="0" applyNumberFormat="1" applyFont="1"/>
    <xf numFmtId="16" fontId="0" fillId="0" borderId="0" xfId="0" applyNumberFormat="1" applyAlignment="1">
      <alignment horizontal="center"/>
    </xf>
    <xf numFmtId="2" fontId="0" fillId="0" borderId="0" xfId="0" applyNumberFormat="1"/>
    <xf numFmtId="14" fontId="1" fillId="0" borderId="6" xfId="0" applyNumberFormat="1" applyFont="1" applyBorder="1"/>
    <xf numFmtId="0" fontId="1" fillId="0" borderId="4" xfId="0" applyFont="1" applyBorder="1"/>
    <xf numFmtId="2" fontId="1" fillId="0" borderId="6" xfId="0" applyNumberFormat="1" applyFont="1" applyBorder="1"/>
    <xf numFmtId="2" fontId="1" fillId="0" borderId="5" xfId="0" applyNumberFormat="1" applyFont="1" applyBorder="1"/>
    <xf numFmtId="8" fontId="0" fillId="0" borderId="6" xfId="0" applyNumberFormat="1" applyBorder="1"/>
    <xf numFmtId="0" fontId="9" fillId="3" borderId="9" xfId="0" applyFont="1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1" fillId="3" borderId="0" xfId="0" applyFont="1" applyFill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3" xfId="0" applyFont="1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1" fillId="0" borderId="17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3" fillId="0" borderId="17" xfId="0" applyFont="1" applyBorder="1"/>
    <xf numFmtId="0" fontId="1" fillId="0" borderId="20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8" fontId="1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1" fillId="3" borderId="21" xfId="0" applyFont="1" applyFill="1" applyBorder="1"/>
    <xf numFmtId="0" fontId="0" fillId="0" borderId="22" xfId="0" applyBorder="1"/>
    <xf numFmtId="0" fontId="0" fillId="0" borderId="23" xfId="0" applyBorder="1"/>
    <xf numFmtId="0" fontId="1" fillId="0" borderId="2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8" fontId="1" fillId="0" borderId="25" xfId="0" applyNumberFormat="1" applyFont="1" applyBorder="1" applyAlignment="1">
      <alignment horizontal="center"/>
    </xf>
    <xf numFmtId="8" fontId="0" fillId="0" borderId="25" xfId="0" applyNumberFormat="1" applyBorder="1"/>
    <xf numFmtId="0" fontId="3" fillId="0" borderId="8" xfId="0" applyFont="1" applyBorder="1"/>
    <xf numFmtId="8" fontId="12" fillId="0" borderId="25" xfId="0" applyNumberFormat="1" applyFont="1" applyBorder="1" applyAlignment="1">
      <alignment horizontal="center"/>
    </xf>
    <xf numFmtId="0" fontId="11" fillId="0" borderId="0" xfId="0" applyFont="1"/>
    <xf numFmtId="8" fontId="3" fillId="2" borderId="26" xfId="0" applyNumberFormat="1" applyFont="1" applyFill="1" applyBorder="1" applyAlignment="1">
      <alignment horizontal="right"/>
    </xf>
    <xf numFmtId="8" fontId="0" fillId="0" borderId="0" xfId="0" applyNumberFormat="1"/>
    <xf numFmtId="0" fontId="1" fillId="0" borderId="1" xfId="0" applyFont="1" applyBorder="1"/>
    <xf numFmtId="44" fontId="0" fillId="0" borderId="3" xfId="0" applyNumberFormat="1" applyBorder="1"/>
    <xf numFmtId="0" fontId="3" fillId="0" borderId="0" xfId="0" applyFont="1"/>
    <xf numFmtId="44" fontId="13" fillId="0" borderId="7" xfId="0" applyNumberFormat="1" applyFont="1" applyBorder="1"/>
    <xf numFmtId="44" fontId="0" fillId="0" borderId="7" xfId="0" applyNumberFormat="1" applyBorder="1"/>
    <xf numFmtId="0" fontId="14" fillId="2" borderId="0" xfId="0" applyFont="1" applyFill="1"/>
    <xf numFmtId="0" fontId="15" fillId="2" borderId="0" xfId="0" applyFont="1" applyFill="1"/>
    <xf numFmtId="0" fontId="15" fillId="2" borderId="27" xfId="0" applyFont="1" applyFill="1" applyBorder="1"/>
    <xf numFmtId="8" fontId="1" fillId="2" borderId="28" xfId="0" applyNumberFormat="1" applyFont="1" applyFill="1" applyBorder="1" applyAlignment="1">
      <alignment horizontal="right"/>
    </xf>
    <xf numFmtId="0" fontId="15" fillId="2" borderId="29" xfId="0" applyFont="1" applyFill="1" applyBorder="1"/>
    <xf numFmtId="0" fontId="15" fillId="2" borderId="26" xfId="0" applyFont="1" applyFill="1" applyBorder="1"/>
    <xf numFmtId="0" fontId="0" fillId="2" borderId="26" xfId="0" applyFill="1" applyBorder="1"/>
    <xf numFmtId="164" fontId="1" fillId="2" borderId="28" xfId="0" applyNumberFormat="1" applyFont="1" applyFill="1" applyBorder="1" applyAlignment="1">
      <alignment horizontal="right"/>
    </xf>
    <xf numFmtId="0" fontId="1" fillId="2" borderId="30" xfId="0" applyFont="1" applyFill="1" applyBorder="1"/>
    <xf numFmtId="8" fontId="0" fillId="0" borderId="6" xfId="0" applyNumberFormat="1" applyBorder="1" applyAlignment="1">
      <alignment horizontal="left"/>
    </xf>
    <xf numFmtId="0" fontId="3" fillId="2" borderId="8" xfId="0" applyFont="1" applyFill="1" applyBorder="1" applyAlignment="1">
      <alignment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12CDB-A3AA-4204-A8EB-D1A6E42FB98B}">
  <dimension ref="A1:K55"/>
  <sheetViews>
    <sheetView workbookViewId="0">
      <selection activeCell="M45" sqref="M45"/>
    </sheetView>
  </sheetViews>
  <sheetFormatPr defaultRowHeight="14.5" x14ac:dyDescent="0.35"/>
  <cols>
    <col min="1" max="1" width="2.54296875" customWidth="1"/>
    <col min="2" max="2" width="25" customWidth="1"/>
    <col min="3" max="3" width="1.6328125" customWidth="1"/>
    <col min="4" max="4" width="14.08984375" customWidth="1"/>
    <col min="5" max="5" width="12.90625" customWidth="1"/>
    <col min="6" max="6" width="1.6328125" customWidth="1"/>
    <col min="9" max="9" width="13.08984375" customWidth="1"/>
    <col min="10" max="10" width="10.81640625" bestFit="1" customWidth="1"/>
    <col min="11" max="11" width="11.6328125" bestFit="1" customWidth="1"/>
    <col min="257" max="257" width="2.54296875" customWidth="1"/>
    <col min="258" max="258" width="25" customWidth="1"/>
    <col min="259" max="259" width="1.6328125" customWidth="1"/>
    <col min="260" max="260" width="14.08984375" customWidth="1"/>
    <col min="261" max="261" width="12.90625" customWidth="1"/>
    <col min="262" max="262" width="1.6328125" customWidth="1"/>
    <col min="265" max="265" width="13.08984375" customWidth="1"/>
    <col min="266" max="266" width="10.81640625" bestFit="1" customWidth="1"/>
    <col min="267" max="267" width="11.6328125" bestFit="1" customWidth="1"/>
    <col min="513" max="513" width="2.54296875" customWidth="1"/>
    <col min="514" max="514" width="25" customWidth="1"/>
    <col min="515" max="515" width="1.6328125" customWidth="1"/>
    <col min="516" max="516" width="14.08984375" customWidth="1"/>
    <col min="517" max="517" width="12.90625" customWidth="1"/>
    <col min="518" max="518" width="1.6328125" customWidth="1"/>
    <col min="521" max="521" width="13.08984375" customWidth="1"/>
    <col min="522" max="522" width="10.81640625" bestFit="1" customWidth="1"/>
    <col min="523" max="523" width="11.6328125" bestFit="1" customWidth="1"/>
    <col min="769" max="769" width="2.54296875" customWidth="1"/>
    <col min="770" max="770" width="25" customWidth="1"/>
    <col min="771" max="771" width="1.6328125" customWidth="1"/>
    <col min="772" max="772" width="14.08984375" customWidth="1"/>
    <col min="773" max="773" width="12.90625" customWidth="1"/>
    <col min="774" max="774" width="1.6328125" customWidth="1"/>
    <col min="777" max="777" width="13.08984375" customWidth="1"/>
    <col min="778" max="778" width="10.81640625" bestFit="1" customWidth="1"/>
    <col min="779" max="779" width="11.6328125" bestFit="1" customWidth="1"/>
    <col min="1025" max="1025" width="2.54296875" customWidth="1"/>
    <col min="1026" max="1026" width="25" customWidth="1"/>
    <col min="1027" max="1027" width="1.6328125" customWidth="1"/>
    <col min="1028" max="1028" width="14.08984375" customWidth="1"/>
    <col min="1029" max="1029" width="12.90625" customWidth="1"/>
    <col min="1030" max="1030" width="1.6328125" customWidth="1"/>
    <col min="1033" max="1033" width="13.08984375" customWidth="1"/>
    <col min="1034" max="1034" width="10.81640625" bestFit="1" customWidth="1"/>
    <col min="1035" max="1035" width="11.6328125" bestFit="1" customWidth="1"/>
    <col min="1281" max="1281" width="2.54296875" customWidth="1"/>
    <col min="1282" max="1282" width="25" customWidth="1"/>
    <col min="1283" max="1283" width="1.6328125" customWidth="1"/>
    <col min="1284" max="1284" width="14.08984375" customWidth="1"/>
    <col min="1285" max="1285" width="12.90625" customWidth="1"/>
    <col min="1286" max="1286" width="1.6328125" customWidth="1"/>
    <col min="1289" max="1289" width="13.08984375" customWidth="1"/>
    <col min="1290" max="1290" width="10.81640625" bestFit="1" customWidth="1"/>
    <col min="1291" max="1291" width="11.6328125" bestFit="1" customWidth="1"/>
    <col min="1537" max="1537" width="2.54296875" customWidth="1"/>
    <col min="1538" max="1538" width="25" customWidth="1"/>
    <col min="1539" max="1539" width="1.6328125" customWidth="1"/>
    <col min="1540" max="1540" width="14.08984375" customWidth="1"/>
    <col min="1541" max="1541" width="12.90625" customWidth="1"/>
    <col min="1542" max="1542" width="1.6328125" customWidth="1"/>
    <col min="1545" max="1545" width="13.08984375" customWidth="1"/>
    <col min="1546" max="1546" width="10.81640625" bestFit="1" customWidth="1"/>
    <col min="1547" max="1547" width="11.6328125" bestFit="1" customWidth="1"/>
    <col min="1793" max="1793" width="2.54296875" customWidth="1"/>
    <col min="1794" max="1794" width="25" customWidth="1"/>
    <col min="1795" max="1795" width="1.6328125" customWidth="1"/>
    <col min="1796" max="1796" width="14.08984375" customWidth="1"/>
    <col min="1797" max="1797" width="12.90625" customWidth="1"/>
    <col min="1798" max="1798" width="1.6328125" customWidth="1"/>
    <col min="1801" max="1801" width="13.08984375" customWidth="1"/>
    <col min="1802" max="1802" width="10.81640625" bestFit="1" customWidth="1"/>
    <col min="1803" max="1803" width="11.6328125" bestFit="1" customWidth="1"/>
    <col min="2049" max="2049" width="2.54296875" customWidth="1"/>
    <col min="2050" max="2050" width="25" customWidth="1"/>
    <col min="2051" max="2051" width="1.6328125" customWidth="1"/>
    <col min="2052" max="2052" width="14.08984375" customWidth="1"/>
    <col min="2053" max="2053" width="12.90625" customWidth="1"/>
    <col min="2054" max="2054" width="1.6328125" customWidth="1"/>
    <col min="2057" max="2057" width="13.08984375" customWidth="1"/>
    <col min="2058" max="2058" width="10.81640625" bestFit="1" customWidth="1"/>
    <col min="2059" max="2059" width="11.6328125" bestFit="1" customWidth="1"/>
    <col min="2305" max="2305" width="2.54296875" customWidth="1"/>
    <col min="2306" max="2306" width="25" customWidth="1"/>
    <col min="2307" max="2307" width="1.6328125" customWidth="1"/>
    <col min="2308" max="2308" width="14.08984375" customWidth="1"/>
    <col min="2309" max="2309" width="12.90625" customWidth="1"/>
    <col min="2310" max="2310" width="1.6328125" customWidth="1"/>
    <col min="2313" max="2313" width="13.08984375" customWidth="1"/>
    <col min="2314" max="2314" width="10.81640625" bestFit="1" customWidth="1"/>
    <col min="2315" max="2315" width="11.6328125" bestFit="1" customWidth="1"/>
    <col min="2561" max="2561" width="2.54296875" customWidth="1"/>
    <col min="2562" max="2562" width="25" customWidth="1"/>
    <col min="2563" max="2563" width="1.6328125" customWidth="1"/>
    <col min="2564" max="2564" width="14.08984375" customWidth="1"/>
    <col min="2565" max="2565" width="12.90625" customWidth="1"/>
    <col min="2566" max="2566" width="1.6328125" customWidth="1"/>
    <col min="2569" max="2569" width="13.08984375" customWidth="1"/>
    <col min="2570" max="2570" width="10.81640625" bestFit="1" customWidth="1"/>
    <col min="2571" max="2571" width="11.6328125" bestFit="1" customWidth="1"/>
    <col min="2817" max="2817" width="2.54296875" customWidth="1"/>
    <col min="2818" max="2818" width="25" customWidth="1"/>
    <col min="2819" max="2819" width="1.6328125" customWidth="1"/>
    <col min="2820" max="2820" width="14.08984375" customWidth="1"/>
    <col min="2821" max="2821" width="12.90625" customWidth="1"/>
    <col min="2822" max="2822" width="1.6328125" customWidth="1"/>
    <col min="2825" max="2825" width="13.08984375" customWidth="1"/>
    <col min="2826" max="2826" width="10.81640625" bestFit="1" customWidth="1"/>
    <col min="2827" max="2827" width="11.6328125" bestFit="1" customWidth="1"/>
    <col min="3073" max="3073" width="2.54296875" customWidth="1"/>
    <col min="3074" max="3074" width="25" customWidth="1"/>
    <col min="3075" max="3075" width="1.6328125" customWidth="1"/>
    <col min="3076" max="3076" width="14.08984375" customWidth="1"/>
    <col min="3077" max="3077" width="12.90625" customWidth="1"/>
    <col min="3078" max="3078" width="1.6328125" customWidth="1"/>
    <col min="3081" max="3081" width="13.08984375" customWidth="1"/>
    <col min="3082" max="3082" width="10.81640625" bestFit="1" customWidth="1"/>
    <col min="3083" max="3083" width="11.6328125" bestFit="1" customWidth="1"/>
    <col min="3329" max="3329" width="2.54296875" customWidth="1"/>
    <col min="3330" max="3330" width="25" customWidth="1"/>
    <col min="3331" max="3331" width="1.6328125" customWidth="1"/>
    <col min="3332" max="3332" width="14.08984375" customWidth="1"/>
    <col min="3333" max="3333" width="12.90625" customWidth="1"/>
    <col min="3334" max="3334" width="1.6328125" customWidth="1"/>
    <col min="3337" max="3337" width="13.08984375" customWidth="1"/>
    <col min="3338" max="3338" width="10.81640625" bestFit="1" customWidth="1"/>
    <col min="3339" max="3339" width="11.6328125" bestFit="1" customWidth="1"/>
    <col min="3585" max="3585" width="2.54296875" customWidth="1"/>
    <col min="3586" max="3586" width="25" customWidth="1"/>
    <col min="3587" max="3587" width="1.6328125" customWidth="1"/>
    <col min="3588" max="3588" width="14.08984375" customWidth="1"/>
    <col min="3589" max="3589" width="12.90625" customWidth="1"/>
    <col min="3590" max="3590" width="1.6328125" customWidth="1"/>
    <col min="3593" max="3593" width="13.08984375" customWidth="1"/>
    <col min="3594" max="3594" width="10.81640625" bestFit="1" customWidth="1"/>
    <col min="3595" max="3595" width="11.6328125" bestFit="1" customWidth="1"/>
    <col min="3841" max="3841" width="2.54296875" customWidth="1"/>
    <col min="3842" max="3842" width="25" customWidth="1"/>
    <col min="3843" max="3843" width="1.6328125" customWidth="1"/>
    <col min="3844" max="3844" width="14.08984375" customWidth="1"/>
    <col min="3845" max="3845" width="12.90625" customWidth="1"/>
    <col min="3846" max="3846" width="1.6328125" customWidth="1"/>
    <col min="3849" max="3849" width="13.08984375" customWidth="1"/>
    <col min="3850" max="3850" width="10.81640625" bestFit="1" customWidth="1"/>
    <col min="3851" max="3851" width="11.6328125" bestFit="1" customWidth="1"/>
    <col min="4097" max="4097" width="2.54296875" customWidth="1"/>
    <col min="4098" max="4098" width="25" customWidth="1"/>
    <col min="4099" max="4099" width="1.6328125" customWidth="1"/>
    <col min="4100" max="4100" width="14.08984375" customWidth="1"/>
    <col min="4101" max="4101" width="12.90625" customWidth="1"/>
    <col min="4102" max="4102" width="1.6328125" customWidth="1"/>
    <col min="4105" max="4105" width="13.08984375" customWidth="1"/>
    <col min="4106" max="4106" width="10.81640625" bestFit="1" customWidth="1"/>
    <col min="4107" max="4107" width="11.6328125" bestFit="1" customWidth="1"/>
    <col min="4353" max="4353" width="2.54296875" customWidth="1"/>
    <col min="4354" max="4354" width="25" customWidth="1"/>
    <col min="4355" max="4355" width="1.6328125" customWidth="1"/>
    <col min="4356" max="4356" width="14.08984375" customWidth="1"/>
    <col min="4357" max="4357" width="12.90625" customWidth="1"/>
    <col min="4358" max="4358" width="1.6328125" customWidth="1"/>
    <col min="4361" max="4361" width="13.08984375" customWidth="1"/>
    <col min="4362" max="4362" width="10.81640625" bestFit="1" customWidth="1"/>
    <col min="4363" max="4363" width="11.6328125" bestFit="1" customWidth="1"/>
    <col min="4609" max="4609" width="2.54296875" customWidth="1"/>
    <col min="4610" max="4610" width="25" customWidth="1"/>
    <col min="4611" max="4611" width="1.6328125" customWidth="1"/>
    <col min="4612" max="4612" width="14.08984375" customWidth="1"/>
    <col min="4613" max="4613" width="12.90625" customWidth="1"/>
    <col min="4614" max="4614" width="1.6328125" customWidth="1"/>
    <col min="4617" max="4617" width="13.08984375" customWidth="1"/>
    <col min="4618" max="4618" width="10.81640625" bestFit="1" customWidth="1"/>
    <col min="4619" max="4619" width="11.6328125" bestFit="1" customWidth="1"/>
    <col min="4865" max="4865" width="2.54296875" customWidth="1"/>
    <col min="4866" max="4866" width="25" customWidth="1"/>
    <col min="4867" max="4867" width="1.6328125" customWidth="1"/>
    <col min="4868" max="4868" width="14.08984375" customWidth="1"/>
    <col min="4869" max="4869" width="12.90625" customWidth="1"/>
    <col min="4870" max="4870" width="1.6328125" customWidth="1"/>
    <col min="4873" max="4873" width="13.08984375" customWidth="1"/>
    <col min="4874" max="4874" width="10.81640625" bestFit="1" customWidth="1"/>
    <col min="4875" max="4875" width="11.6328125" bestFit="1" customWidth="1"/>
    <col min="5121" max="5121" width="2.54296875" customWidth="1"/>
    <col min="5122" max="5122" width="25" customWidth="1"/>
    <col min="5123" max="5123" width="1.6328125" customWidth="1"/>
    <col min="5124" max="5124" width="14.08984375" customWidth="1"/>
    <col min="5125" max="5125" width="12.90625" customWidth="1"/>
    <col min="5126" max="5126" width="1.6328125" customWidth="1"/>
    <col min="5129" max="5129" width="13.08984375" customWidth="1"/>
    <col min="5130" max="5130" width="10.81640625" bestFit="1" customWidth="1"/>
    <col min="5131" max="5131" width="11.6328125" bestFit="1" customWidth="1"/>
    <col min="5377" max="5377" width="2.54296875" customWidth="1"/>
    <col min="5378" max="5378" width="25" customWidth="1"/>
    <col min="5379" max="5379" width="1.6328125" customWidth="1"/>
    <col min="5380" max="5380" width="14.08984375" customWidth="1"/>
    <col min="5381" max="5381" width="12.90625" customWidth="1"/>
    <col min="5382" max="5382" width="1.6328125" customWidth="1"/>
    <col min="5385" max="5385" width="13.08984375" customWidth="1"/>
    <col min="5386" max="5386" width="10.81640625" bestFit="1" customWidth="1"/>
    <col min="5387" max="5387" width="11.6328125" bestFit="1" customWidth="1"/>
    <col min="5633" max="5633" width="2.54296875" customWidth="1"/>
    <col min="5634" max="5634" width="25" customWidth="1"/>
    <col min="5635" max="5635" width="1.6328125" customWidth="1"/>
    <col min="5636" max="5636" width="14.08984375" customWidth="1"/>
    <col min="5637" max="5637" width="12.90625" customWidth="1"/>
    <col min="5638" max="5638" width="1.6328125" customWidth="1"/>
    <col min="5641" max="5641" width="13.08984375" customWidth="1"/>
    <col min="5642" max="5642" width="10.81640625" bestFit="1" customWidth="1"/>
    <col min="5643" max="5643" width="11.6328125" bestFit="1" customWidth="1"/>
    <col min="5889" max="5889" width="2.54296875" customWidth="1"/>
    <col min="5890" max="5890" width="25" customWidth="1"/>
    <col min="5891" max="5891" width="1.6328125" customWidth="1"/>
    <col min="5892" max="5892" width="14.08984375" customWidth="1"/>
    <col min="5893" max="5893" width="12.90625" customWidth="1"/>
    <col min="5894" max="5894" width="1.6328125" customWidth="1"/>
    <col min="5897" max="5897" width="13.08984375" customWidth="1"/>
    <col min="5898" max="5898" width="10.81640625" bestFit="1" customWidth="1"/>
    <col min="5899" max="5899" width="11.6328125" bestFit="1" customWidth="1"/>
    <col min="6145" max="6145" width="2.54296875" customWidth="1"/>
    <col min="6146" max="6146" width="25" customWidth="1"/>
    <col min="6147" max="6147" width="1.6328125" customWidth="1"/>
    <col min="6148" max="6148" width="14.08984375" customWidth="1"/>
    <col min="6149" max="6149" width="12.90625" customWidth="1"/>
    <col min="6150" max="6150" width="1.6328125" customWidth="1"/>
    <col min="6153" max="6153" width="13.08984375" customWidth="1"/>
    <col min="6154" max="6154" width="10.81640625" bestFit="1" customWidth="1"/>
    <col min="6155" max="6155" width="11.6328125" bestFit="1" customWidth="1"/>
    <col min="6401" max="6401" width="2.54296875" customWidth="1"/>
    <col min="6402" max="6402" width="25" customWidth="1"/>
    <col min="6403" max="6403" width="1.6328125" customWidth="1"/>
    <col min="6404" max="6404" width="14.08984375" customWidth="1"/>
    <col min="6405" max="6405" width="12.90625" customWidth="1"/>
    <col min="6406" max="6406" width="1.6328125" customWidth="1"/>
    <col min="6409" max="6409" width="13.08984375" customWidth="1"/>
    <col min="6410" max="6410" width="10.81640625" bestFit="1" customWidth="1"/>
    <col min="6411" max="6411" width="11.6328125" bestFit="1" customWidth="1"/>
    <col min="6657" max="6657" width="2.54296875" customWidth="1"/>
    <col min="6658" max="6658" width="25" customWidth="1"/>
    <col min="6659" max="6659" width="1.6328125" customWidth="1"/>
    <col min="6660" max="6660" width="14.08984375" customWidth="1"/>
    <col min="6661" max="6661" width="12.90625" customWidth="1"/>
    <col min="6662" max="6662" width="1.6328125" customWidth="1"/>
    <col min="6665" max="6665" width="13.08984375" customWidth="1"/>
    <col min="6666" max="6666" width="10.81640625" bestFit="1" customWidth="1"/>
    <col min="6667" max="6667" width="11.6328125" bestFit="1" customWidth="1"/>
    <col min="6913" max="6913" width="2.54296875" customWidth="1"/>
    <col min="6914" max="6914" width="25" customWidth="1"/>
    <col min="6915" max="6915" width="1.6328125" customWidth="1"/>
    <col min="6916" max="6916" width="14.08984375" customWidth="1"/>
    <col min="6917" max="6917" width="12.90625" customWidth="1"/>
    <col min="6918" max="6918" width="1.6328125" customWidth="1"/>
    <col min="6921" max="6921" width="13.08984375" customWidth="1"/>
    <col min="6922" max="6922" width="10.81640625" bestFit="1" customWidth="1"/>
    <col min="6923" max="6923" width="11.6328125" bestFit="1" customWidth="1"/>
    <col min="7169" max="7169" width="2.54296875" customWidth="1"/>
    <col min="7170" max="7170" width="25" customWidth="1"/>
    <col min="7171" max="7171" width="1.6328125" customWidth="1"/>
    <col min="7172" max="7172" width="14.08984375" customWidth="1"/>
    <col min="7173" max="7173" width="12.90625" customWidth="1"/>
    <col min="7174" max="7174" width="1.6328125" customWidth="1"/>
    <col min="7177" max="7177" width="13.08984375" customWidth="1"/>
    <col min="7178" max="7178" width="10.81640625" bestFit="1" customWidth="1"/>
    <col min="7179" max="7179" width="11.6328125" bestFit="1" customWidth="1"/>
    <col min="7425" max="7425" width="2.54296875" customWidth="1"/>
    <col min="7426" max="7426" width="25" customWidth="1"/>
    <col min="7427" max="7427" width="1.6328125" customWidth="1"/>
    <col min="7428" max="7428" width="14.08984375" customWidth="1"/>
    <col min="7429" max="7429" width="12.90625" customWidth="1"/>
    <col min="7430" max="7430" width="1.6328125" customWidth="1"/>
    <col min="7433" max="7433" width="13.08984375" customWidth="1"/>
    <col min="7434" max="7434" width="10.81640625" bestFit="1" customWidth="1"/>
    <col min="7435" max="7435" width="11.6328125" bestFit="1" customWidth="1"/>
    <col min="7681" max="7681" width="2.54296875" customWidth="1"/>
    <col min="7682" max="7682" width="25" customWidth="1"/>
    <col min="7683" max="7683" width="1.6328125" customWidth="1"/>
    <col min="7684" max="7684" width="14.08984375" customWidth="1"/>
    <col min="7685" max="7685" width="12.90625" customWidth="1"/>
    <col min="7686" max="7686" width="1.6328125" customWidth="1"/>
    <col min="7689" max="7689" width="13.08984375" customWidth="1"/>
    <col min="7690" max="7690" width="10.81640625" bestFit="1" customWidth="1"/>
    <col min="7691" max="7691" width="11.6328125" bestFit="1" customWidth="1"/>
    <col min="7937" max="7937" width="2.54296875" customWidth="1"/>
    <col min="7938" max="7938" width="25" customWidth="1"/>
    <col min="7939" max="7939" width="1.6328125" customWidth="1"/>
    <col min="7940" max="7940" width="14.08984375" customWidth="1"/>
    <col min="7941" max="7941" width="12.90625" customWidth="1"/>
    <col min="7942" max="7942" width="1.6328125" customWidth="1"/>
    <col min="7945" max="7945" width="13.08984375" customWidth="1"/>
    <col min="7946" max="7946" width="10.81640625" bestFit="1" customWidth="1"/>
    <col min="7947" max="7947" width="11.6328125" bestFit="1" customWidth="1"/>
    <col min="8193" max="8193" width="2.54296875" customWidth="1"/>
    <col min="8194" max="8194" width="25" customWidth="1"/>
    <col min="8195" max="8195" width="1.6328125" customWidth="1"/>
    <col min="8196" max="8196" width="14.08984375" customWidth="1"/>
    <col min="8197" max="8197" width="12.90625" customWidth="1"/>
    <col min="8198" max="8198" width="1.6328125" customWidth="1"/>
    <col min="8201" max="8201" width="13.08984375" customWidth="1"/>
    <col min="8202" max="8202" width="10.81640625" bestFit="1" customWidth="1"/>
    <col min="8203" max="8203" width="11.6328125" bestFit="1" customWidth="1"/>
    <col min="8449" max="8449" width="2.54296875" customWidth="1"/>
    <col min="8450" max="8450" width="25" customWidth="1"/>
    <col min="8451" max="8451" width="1.6328125" customWidth="1"/>
    <col min="8452" max="8452" width="14.08984375" customWidth="1"/>
    <col min="8453" max="8453" width="12.90625" customWidth="1"/>
    <col min="8454" max="8454" width="1.6328125" customWidth="1"/>
    <col min="8457" max="8457" width="13.08984375" customWidth="1"/>
    <col min="8458" max="8458" width="10.81640625" bestFit="1" customWidth="1"/>
    <col min="8459" max="8459" width="11.6328125" bestFit="1" customWidth="1"/>
    <col min="8705" max="8705" width="2.54296875" customWidth="1"/>
    <col min="8706" max="8706" width="25" customWidth="1"/>
    <col min="8707" max="8707" width="1.6328125" customWidth="1"/>
    <col min="8708" max="8708" width="14.08984375" customWidth="1"/>
    <col min="8709" max="8709" width="12.90625" customWidth="1"/>
    <col min="8710" max="8710" width="1.6328125" customWidth="1"/>
    <col min="8713" max="8713" width="13.08984375" customWidth="1"/>
    <col min="8714" max="8714" width="10.81640625" bestFit="1" customWidth="1"/>
    <col min="8715" max="8715" width="11.6328125" bestFit="1" customWidth="1"/>
    <col min="8961" max="8961" width="2.54296875" customWidth="1"/>
    <col min="8962" max="8962" width="25" customWidth="1"/>
    <col min="8963" max="8963" width="1.6328125" customWidth="1"/>
    <col min="8964" max="8964" width="14.08984375" customWidth="1"/>
    <col min="8965" max="8965" width="12.90625" customWidth="1"/>
    <col min="8966" max="8966" width="1.6328125" customWidth="1"/>
    <col min="8969" max="8969" width="13.08984375" customWidth="1"/>
    <col min="8970" max="8970" width="10.81640625" bestFit="1" customWidth="1"/>
    <col min="8971" max="8971" width="11.6328125" bestFit="1" customWidth="1"/>
    <col min="9217" max="9217" width="2.54296875" customWidth="1"/>
    <col min="9218" max="9218" width="25" customWidth="1"/>
    <col min="9219" max="9219" width="1.6328125" customWidth="1"/>
    <col min="9220" max="9220" width="14.08984375" customWidth="1"/>
    <col min="9221" max="9221" width="12.90625" customWidth="1"/>
    <col min="9222" max="9222" width="1.6328125" customWidth="1"/>
    <col min="9225" max="9225" width="13.08984375" customWidth="1"/>
    <col min="9226" max="9226" width="10.81640625" bestFit="1" customWidth="1"/>
    <col min="9227" max="9227" width="11.6328125" bestFit="1" customWidth="1"/>
    <col min="9473" max="9473" width="2.54296875" customWidth="1"/>
    <col min="9474" max="9474" width="25" customWidth="1"/>
    <col min="9475" max="9475" width="1.6328125" customWidth="1"/>
    <col min="9476" max="9476" width="14.08984375" customWidth="1"/>
    <col min="9477" max="9477" width="12.90625" customWidth="1"/>
    <col min="9478" max="9478" width="1.6328125" customWidth="1"/>
    <col min="9481" max="9481" width="13.08984375" customWidth="1"/>
    <col min="9482" max="9482" width="10.81640625" bestFit="1" customWidth="1"/>
    <col min="9483" max="9483" width="11.6328125" bestFit="1" customWidth="1"/>
    <col min="9729" max="9729" width="2.54296875" customWidth="1"/>
    <col min="9730" max="9730" width="25" customWidth="1"/>
    <col min="9731" max="9731" width="1.6328125" customWidth="1"/>
    <col min="9732" max="9732" width="14.08984375" customWidth="1"/>
    <col min="9733" max="9733" width="12.90625" customWidth="1"/>
    <col min="9734" max="9734" width="1.6328125" customWidth="1"/>
    <col min="9737" max="9737" width="13.08984375" customWidth="1"/>
    <col min="9738" max="9738" width="10.81640625" bestFit="1" customWidth="1"/>
    <col min="9739" max="9739" width="11.6328125" bestFit="1" customWidth="1"/>
    <col min="9985" max="9985" width="2.54296875" customWidth="1"/>
    <col min="9986" max="9986" width="25" customWidth="1"/>
    <col min="9987" max="9987" width="1.6328125" customWidth="1"/>
    <col min="9988" max="9988" width="14.08984375" customWidth="1"/>
    <col min="9989" max="9989" width="12.90625" customWidth="1"/>
    <col min="9990" max="9990" width="1.6328125" customWidth="1"/>
    <col min="9993" max="9993" width="13.08984375" customWidth="1"/>
    <col min="9994" max="9994" width="10.81640625" bestFit="1" customWidth="1"/>
    <col min="9995" max="9995" width="11.6328125" bestFit="1" customWidth="1"/>
    <col min="10241" max="10241" width="2.54296875" customWidth="1"/>
    <col min="10242" max="10242" width="25" customWidth="1"/>
    <col min="10243" max="10243" width="1.6328125" customWidth="1"/>
    <col min="10244" max="10244" width="14.08984375" customWidth="1"/>
    <col min="10245" max="10245" width="12.90625" customWidth="1"/>
    <col min="10246" max="10246" width="1.6328125" customWidth="1"/>
    <col min="10249" max="10249" width="13.08984375" customWidth="1"/>
    <col min="10250" max="10250" width="10.81640625" bestFit="1" customWidth="1"/>
    <col min="10251" max="10251" width="11.6328125" bestFit="1" customWidth="1"/>
    <col min="10497" max="10497" width="2.54296875" customWidth="1"/>
    <col min="10498" max="10498" width="25" customWidth="1"/>
    <col min="10499" max="10499" width="1.6328125" customWidth="1"/>
    <col min="10500" max="10500" width="14.08984375" customWidth="1"/>
    <col min="10501" max="10501" width="12.90625" customWidth="1"/>
    <col min="10502" max="10502" width="1.6328125" customWidth="1"/>
    <col min="10505" max="10505" width="13.08984375" customWidth="1"/>
    <col min="10506" max="10506" width="10.81640625" bestFit="1" customWidth="1"/>
    <col min="10507" max="10507" width="11.6328125" bestFit="1" customWidth="1"/>
    <col min="10753" max="10753" width="2.54296875" customWidth="1"/>
    <col min="10754" max="10754" width="25" customWidth="1"/>
    <col min="10755" max="10755" width="1.6328125" customWidth="1"/>
    <col min="10756" max="10756" width="14.08984375" customWidth="1"/>
    <col min="10757" max="10757" width="12.90625" customWidth="1"/>
    <col min="10758" max="10758" width="1.6328125" customWidth="1"/>
    <col min="10761" max="10761" width="13.08984375" customWidth="1"/>
    <col min="10762" max="10762" width="10.81640625" bestFit="1" customWidth="1"/>
    <col min="10763" max="10763" width="11.6328125" bestFit="1" customWidth="1"/>
    <col min="11009" max="11009" width="2.54296875" customWidth="1"/>
    <col min="11010" max="11010" width="25" customWidth="1"/>
    <col min="11011" max="11011" width="1.6328125" customWidth="1"/>
    <col min="11012" max="11012" width="14.08984375" customWidth="1"/>
    <col min="11013" max="11013" width="12.90625" customWidth="1"/>
    <col min="11014" max="11014" width="1.6328125" customWidth="1"/>
    <col min="11017" max="11017" width="13.08984375" customWidth="1"/>
    <col min="11018" max="11018" width="10.81640625" bestFit="1" customWidth="1"/>
    <col min="11019" max="11019" width="11.6328125" bestFit="1" customWidth="1"/>
    <col min="11265" max="11265" width="2.54296875" customWidth="1"/>
    <col min="11266" max="11266" width="25" customWidth="1"/>
    <col min="11267" max="11267" width="1.6328125" customWidth="1"/>
    <col min="11268" max="11268" width="14.08984375" customWidth="1"/>
    <col min="11269" max="11269" width="12.90625" customWidth="1"/>
    <col min="11270" max="11270" width="1.6328125" customWidth="1"/>
    <col min="11273" max="11273" width="13.08984375" customWidth="1"/>
    <col min="11274" max="11274" width="10.81640625" bestFit="1" customWidth="1"/>
    <col min="11275" max="11275" width="11.6328125" bestFit="1" customWidth="1"/>
    <col min="11521" max="11521" width="2.54296875" customWidth="1"/>
    <col min="11522" max="11522" width="25" customWidth="1"/>
    <col min="11523" max="11523" width="1.6328125" customWidth="1"/>
    <col min="11524" max="11524" width="14.08984375" customWidth="1"/>
    <col min="11525" max="11525" width="12.90625" customWidth="1"/>
    <col min="11526" max="11526" width="1.6328125" customWidth="1"/>
    <col min="11529" max="11529" width="13.08984375" customWidth="1"/>
    <col min="11530" max="11530" width="10.81640625" bestFit="1" customWidth="1"/>
    <col min="11531" max="11531" width="11.6328125" bestFit="1" customWidth="1"/>
    <col min="11777" max="11777" width="2.54296875" customWidth="1"/>
    <col min="11778" max="11778" width="25" customWidth="1"/>
    <col min="11779" max="11779" width="1.6328125" customWidth="1"/>
    <col min="11780" max="11780" width="14.08984375" customWidth="1"/>
    <col min="11781" max="11781" width="12.90625" customWidth="1"/>
    <col min="11782" max="11782" width="1.6328125" customWidth="1"/>
    <col min="11785" max="11785" width="13.08984375" customWidth="1"/>
    <col min="11786" max="11786" width="10.81640625" bestFit="1" customWidth="1"/>
    <col min="11787" max="11787" width="11.6328125" bestFit="1" customWidth="1"/>
    <col min="12033" max="12033" width="2.54296875" customWidth="1"/>
    <col min="12034" max="12034" width="25" customWidth="1"/>
    <col min="12035" max="12035" width="1.6328125" customWidth="1"/>
    <col min="12036" max="12036" width="14.08984375" customWidth="1"/>
    <col min="12037" max="12037" width="12.90625" customWidth="1"/>
    <col min="12038" max="12038" width="1.6328125" customWidth="1"/>
    <col min="12041" max="12041" width="13.08984375" customWidth="1"/>
    <col min="12042" max="12042" width="10.81640625" bestFit="1" customWidth="1"/>
    <col min="12043" max="12043" width="11.6328125" bestFit="1" customWidth="1"/>
    <col min="12289" max="12289" width="2.54296875" customWidth="1"/>
    <col min="12290" max="12290" width="25" customWidth="1"/>
    <col min="12291" max="12291" width="1.6328125" customWidth="1"/>
    <col min="12292" max="12292" width="14.08984375" customWidth="1"/>
    <col min="12293" max="12293" width="12.90625" customWidth="1"/>
    <col min="12294" max="12294" width="1.6328125" customWidth="1"/>
    <col min="12297" max="12297" width="13.08984375" customWidth="1"/>
    <col min="12298" max="12298" width="10.81640625" bestFit="1" customWidth="1"/>
    <col min="12299" max="12299" width="11.6328125" bestFit="1" customWidth="1"/>
    <col min="12545" max="12545" width="2.54296875" customWidth="1"/>
    <col min="12546" max="12546" width="25" customWidth="1"/>
    <col min="12547" max="12547" width="1.6328125" customWidth="1"/>
    <col min="12548" max="12548" width="14.08984375" customWidth="1"/>
    <col min="12549" max="12549" width="12.90625" customWidth="1"/>
    <col min="12550" max="12550" width="1.6328125" customWidth="1"/>
    <col min="12553" max="12553" width="13.08984375" customWidth="1"/>
    <col min="12554" max="12554" width="10.81640625" bestFit="1" customWidth="1"/>
    <col min="12555" max="12555" width="11.6328125" bestFit="1" customWidth="1"/>
    <col min="12801" max="12801" width="2.54296875" customWidth="1"/>
    <col min="12802" max="12802" width="25" customWidth="1"/>
    <col min="12803" max="12803" width="1.6328125" customWidth="1"/>
    <col min="12804" max="12804" width="14.08984375" customWidth="1"/>
    <col min="12805" max="12805" width="12.90625" customWidth="1"/>
    <col min="12806" max="12806" width="1.6328125" customWidth="1"/>
    <col min="12809" max="12809" width="13.08984375" customWidth="1"/>
    <col min="12810" max="12810" width="10.81640625" bestFit="1" customWidth="1"/>
    <col min="12811" max="12811" width="11.6328125" bestFit="1" customWidth="1"/>
    <col min="13057" max="13057" width="2.54296875" customWidth="1"/>
    <col min="13058" max="13058" width="25" customWidth="1"/>
    <col min="13059" max="13059" width="1.6328125" customWidth="1"/>
    <col min="13060" max="13060" width="14.08984375" customWidth="1"/>
    <col min="13061" max="13061" width="12.90625" customWidth="1"/>
    <col min="13062" max="13062" width="1.6328125" customWidth="1"/>
    <col min="13065" max="13065" width="13.08984375" customWidth="1"/>
    <col min="13066" max="13066" width="10.81640625" bestFit="1" customWidth="1"/>
    <col min="13067" max="13067" width="11.6328125" bestFit="1" customWidth="1"/>
    <col min="13313" max="13313" width="2.54296875" customWidth="1"/>
    <col min="13314" max="13314" width="25" customWidth="1"/>
    <col min="13315" max="13315" width="1.6328125" customWidth="1"/>
    <col min="13316" max="13316" width="14.08984375" customWidth="1"/>
    <col min="13317" max="13317" width="12.90625" customWidth="1"/>
    <col min="13318" max="13318" width="1.6328125" customWidth="1"/>
    <col min="13321" max="13321" width="13.08984375" customWidth="1"/>
    <col min="13322" max="13322" width="10.81640625" bestFit="1" customWidth="1"/>
    <col min="13323" max="13323" width="11.6328125" bestFit="1" customWidth="1"/>
    <col min="13569" max="13569" width="2.54296875" customWidth="1"/>
    <col min="13570" max="13570" width="25" customWidth="1"/>
    <col min="13571" max="13571" width="1.6328125" customWidth="1"/>
    <col min="13572" max="13572" width="14.08984375" customWidth="1"/>
    <col min="13573" max="13573" width="12.90625" customWidth="1"/>
    <col min="13574" max="13574" width="1.6328125" customWidth="1"/>
    <col min="13577" max="13577" width="13.08984375" customWidth="1"/>
    <col min="13578" max="13578" width="10.81640625" bestFit="1" customWidth="1"/>
    <col min="13579" max="13579" width="11.6328125" bestFit="1" customWidth="1"/>
    <col min="13825" max="13825" width="2.54296875" customWidth="1"/>
    <col min="13826" max="13826" width="25" customWidth="1"/>
    <col min="13827" max="13827" width="1.6328125" customWidth="1"/>
    <col min="13828" max="13828" width="14.08984375" customWidth="1"/>
    <col min="13829" max="13829" width="12.90625" customWidth="1"/>
    <col min="13830" max="13830" width="1.6328125" customWidth="1"/>
    <col min="13833" max="13833" width="13.08984375" customWidth="1"/>
    <col min="13834" max="13834" width="10.81640625" bestFit="1" customWidth="1"/>
    <col min="13835" max="13835" width="11.6328125" bestFit="1" customWidth="1"/>
    <col min="14081" max="14081" width="2.54296875" customWidth="1"/>
    <col min="14082" max="14082" width="25" customWidth="1"/>
    <col min="14083" max="14083" width="1.6328125" customWidth="1"/>
    <col min="14084" max="14084" width="14.08984375" customWidth="1"/>
    <col min="14085" max="14085" width="12.90625" customWidth="1"/>
    <col min="14086" max="14086" width="1.6328125" customWidth="1"/>
    <col min="14089" max="14089" width="13.08984375" customWidth="1"/>
    <col min="14090" max="14090" width="10.81640625" bestFit="1" customWidth="1"/>
    <col min="14091" max="14091" width="11.6328125" bestFit="1" customWidth="1"/>
    <col min="14337" max="14337" width="2.54296875" customWidth="1"/>
    <col min="14338" max="14338" width="25" customWidth="1"/>
    <col min="14339" max="14339" width="1.6328125" customWidth="1"/>
    <col min="14340" max="14340" width="14.08984375" customWidth="1"/>
    <col min="14341" max="14341" width="12.90625" customWidth="1"/>
    <col min="14342" max="14342" width="1.6328125" customWidth="1"/>
    <col min="14345" max="14345" width="13.08984375" customWidth="1"/>
    <col min="14346" max="14346" width="10.81640625" bestFit="1" customWidth="1"/>
    <col min="14347" max="14347" width="11.6328125" bestFit="1" customWidth="1"/>
    <col min="14593" max="14593" width="2.54296875" customWidth="1"/>
    <col min="14594" max="14594" width="25" customWidth="1"/>
    <col min="14595" max="14595" width="1.6328125" customWidth="1"/>
    <col min="14596" max="14596" width="14.08984375" customWidth="1"/>
    <col min="14597" max="14597" width="12.90625" customWidth="1"/>
    <col min="14598" max="14598" width="1.6328125" customWidth="1"/>
    <col min="14601" max="14601" width="13.08984375" customWidth="1"/>
    <col min="14602" max="14602" width="10.81640625" bestFit="1" customWidth="1"/>
    <col min="14603" max="14603" width="11.6328125" bestFit="1" customWidth="1"/>
    <col min="14849" max="14849" width="2.54296875" customWidth="1"/>
    <col min="14850" max="14850" width="25" customWidth="1"/>
    <col min="14851" max="14851" width="1.6328125" customWidth="1"/>
    <col min="14852" max="14852" width="14.08984375" customWidth="1"/>
    <col min="14853" max="14853" width="12.90625" customWidth="1"/>
    <col min="14854" max="14854" width="1.6328125" customWidth="1"/>
    <col min="14857" max="14857" width="13.08984375" customWidth="1"/>
    <col min="14858" max="14858" width="10.81640625" bestFit="1" customWidth="1"/>
    <col min="14859" max="14859" width="11.6328125" bestFit="1" customWidth="1"/>
    <col min="15105" max="15105" width="2.54296875" customWidth="1"/>
    <col min="15106" max="15106" width="25" customWidth="1"/>
    <col min="15107" max="15107" width="1.6328125" customWidth="1"/>
    <col min="15108" max="15108" width="14.08984375" customWidth="1"/>
    <col min="15109" max="15109" width="12.90625" customWidth="1"/>
    <col min="15110" max="15110" width="1.6328125" customWidth="1"/>
    <col min="15113" max="15113" width="13.08984375" customWidth="1"/>
    <col min="15114" max="15114" width="10.81640625" bestFit="1" customWidth="1"/>
    <col min="15115" max="15115" width="11.6328125" bestFit="1" customWidth="1"/>
    <col min="15361" max="15361" width="2.54296875" customWidth="1"/>
    <col min="15362" max="15362" width="25" customWidth="1"/>
    <col min="15363" max="15363" width="1.6328125" customWidth="1"/>
    <col min="15364" max="15364" width="14.08984375" customWidth="1"/>
    <col min="15365" max="15365" width="12.90625" customWidth="1"/>
    <col min="15366" max="15366" width="1.6328125" customWidth="1"/>
    <col min="15369" max="15369" width="13.08984375" customWidth="1"/>
    <col min="15370" max="15370" width="10.81640625" bestFit="1" customWidth="1"/>
    <col min="15371" max="15371" width="11.6328125" bestFit="1" customWidth="1"/>
    <col min="15617" max="15617" width="2.54296875" customWidth="1"/>
    <col min="15618" max="15618" width="25" customWidth="1"/>
    <col min="15619" max="15619" width="1.6328125" customWidth="1"/>
    <col min="15620" max="15620" width="14.08984375" customWidth="1"/>
    <col min="15621" max="15621" width="12.90625" customWidth="1"/>
    <col min="15622" max="15622" width="1.6328125" customWidth="1"/>
    <col min="15625" max="15625" width="13.08984375" customWidth="1"/>
    <col min="15626" max="15626" width="10.81640625" bestFit="1" customWidth="1"/>
    <col min="15627" max="15627" width="11.6328125" bestFit="1" customWidth="1"/>
    <col min="15873" max="15873" width="2.54296875" customWidth="1"/>
    <col min="15874" max="15874" width="25" customWidth="1"/>
    <col min="15875" max="15875" width="1.6328125" customWidth="1"/>
    <col min="15876" max="15876" width="14.08984375" customWidth="1"/>
    <col min="15877" max="15877" width="12.90625" customWidth="1"/>
    <col min="15878" max="15878" width="1.6328125" customWidth="1"/>
    <col min="15881" max="15881" width="13.08984375" customWidth="1"/>
    <col min="15882" max="15882" width="10.81640625" bestFit="1" customWidth="1"/>
    <col min="15883" max="15883" width="11.6328125" bestFit="1" customWidth="1"/>
    <col min="16129" max="16129" width="2.54296875" customWidth="1"/>
    <col min="16130" max="16130" width="25" customWidth="1"/>
    <col min="16131" max="16131" width="1.6328125" customWidth="1"/>
    <col min="16132" max="16132" width="14.08984375" customWidth="1"/>
    <col min="16133" max="16133" width="12.90625" customWidth="1"/>
    <col min="16134" max="16134" width="1.6328125" customWidth="1"/>
    <col min="16137" max="16137" width="13.08984375" customWidth="1"/>
    <col min="16138" max="16138" width="10.81640625" bestFit="1" customWidth="1"/>
    <col min="16139" max="16139" width="11.6328125" bestFit="1" customWidth="1"/>
  </cols>
  <sheetData>
    <row r="1" spans="1:9" ht="20" x14ac:dyDescent="0.4">
      <c r="A1" s="1"/>
      <c r="B1" s="2"/>
      <c r="C1" s="3"/>
      <c r="D1" s="4" t="s">
        <v>0</v>
      </c>
      <c r="E1" s="4"/>
      <c r="G1" s="5" t="s">
        <v>1</v>
      </c>
      <c r="H1" s="3"/>
      <c r="I1" s="3"/>
    </row>
    <row r="2" spans="1:9" ht="15.5" x14ac:dyDescent="0.35">
      <c r="A2" s="3"/>
      <c r="B2" s="6"/>
      <c r="C2" s="3"/>
      <c r="D2" s="7" t="s">
        <v>2</v>
      </c>
      <c r="E2" s="7"/>
      <c r="G2" s="6" t="s">
        <v>3</v>
      </c>
      <c r="H2" s="3"/>
      <c r="I2" s="3"/>
    </row>
    <row r="3" spans="1:9" x14ac:dyDescent="0.35">
      <c r="A3" s="3"/>
      <c r="B3" s="6"/>
      <c r="C3" s="3"/>
      <c r="D3" s="8"/>
      <c r="E3" s="8"/>
      <c r="G3" s="9"/>
      <c r="H3" s="10"/>
      <c r="I3" s="11"/>
    </row>
    <row r="4" spans="1:9" ht="5.25" customHeight="1" x14ac:dyDescent="0.35">
      <c r="G4" s="12"/>
      <c r="H4" s="13"/>
      <c r="I4" s="14"/>
    </row>
    <row r="5" spans="1:9" x14ac:dyDescent="0.35">
      <c r="A5" s="15"/>
    </row>
    <row r="6" spans="1:9" x14ac:dyDescent="0.35">
      <c r="A6" s="5" t="s">
        <v>4</v>
      </c>
      <c r="B6" s="3"/>
      <c r="C6" s="3"/>
      <c r="D6" s="3"/>
      <c r="E6" s="3"/>
      <c r="G6" s="3"/>
      <c r="H6" s="3"/>
      <c r="I6" s="3"/>
    </row>
    <row r="7" spans="1:9" x14ac:dyDescent="0.35">
      <c r="A7" s="3"/>
      <c r="B7" s="3" t="s">
        <v>5</v>
      </c>
      <c r="C7" s="3"/>
      <c r="D7" s="3"/>
      <c r="E7" s="3"/>
      <c r="G7" s="3"/>
      <c r="H7" s="3"/>
      <c r="I7" s="3"/>
    </row>
    <row r="8" spans="1:9" hidden="1" x14ac:dyDescent="0.35"/>
    <row r="9" spans="1:9" ht="4.5" customHeight="1" x14ac:dyDescent="0.35"/>
    <row r="10" spans="1:9" x14ac:dyDescent="0.35">
      <c r="A10" s="5" t="s">
        <v>6</v>
      </c>
      <c r="B10" s="3"/>
      <c r="C10" s="3"/>
      <c r="D10" s="3"/>
      <c r="E10" s="3"/>
      <c r="G10" s="5" t="s">
        <v>7</v>
      </c>
      <c r="H10" s="3"/>
      <c r="I10" s="3"/>
    </row>
    <row r="11" spans="1:9" ht="12.75" customHeight="1" x14ac:dyDescent="0.35">
      <c r="A11" s="3"/>
      <c r="B11" s="3" t="s">
        <v>8</v>
      </c>
      <c r="C11" s="3"/>
      <c r="D11" s="3"/>
      <c r="E11" s="3"/>
      <c r="G11" s="6" t="s">
        <v>9</v>
      </c>
      <c r="H11" s="3"/>
      <c r="I11" s="3"/>
    </row>
    <row r="12" spans="1:9" hidden="1" x14ac:dyDescent="0.35"/>
    <row r="13" spans="1:9" ht="4.5" customHeight="1" x14ac:dyDescent="0.35"/>
    <row r="14" spans="1:9" x14ac:dyDescent="0.35">
      <c r="A14" s="5" t="s">
        <v>10</v>
      </c>
      <c r="B14" s="3"/>
      <c r="D14" s="5" t="s">
        <v>11</v>
      </c>
      <c r="E14" s="3"/>
      <c r="G14" s="5" t="s">
        <v>12</v>
      </c>
      <c r="H14" s="3"/>
      <c r="I14" s="3"/>
    </row>
    <row r="15" spans="1:9" ht="25.5" customHeight="1" x14ac:dyDescent="0.35">
      <c r="A15" s="3"/>
      <c r="B15" s="16" t="s">
        <v>13</v>
      </c>
      <c r="D15" s="17" t="s">
        <v>14</v>
      </c>
      <c r="E15" s="18"/>
      <c r="G15" s="17" t="s">
        <v>15</v>
      </c>
      <c r="H15" s="19"/>
      <c r="I15" s="19"/>
    </row>
    <row r="16" spans="1:9" hidden="1" x14ac:dyDescent="0.35"/>
    <row r="17" spans="1:10" ht="4.5" customHeight="1" x14ac:dyDescent="0.35"/>
    <row r="18" spans="1:10" x14ac:dyDescent="0.35">
      <c r="A18" s="5" t="s">
        <v>16</v>
      </c>
      <c r="B18" s="3"/>
      <c r="D18" s="5" t="s">
        <v>17</v>
      </c>
      <c r="E18" s="3"/>
      <c r="G18" s="20" t="s">
        <v>18</v>
      </c>
      <c r="H18" s="20"/>
      <c r="I18" s="20"/>
      <c r="J18" s="21"/>
    </row>
    <row r="19" spans="1:10" x14ac:dyDescent="0.35">
      <c r="A19" s="3"/>
      <c r="B19" s="16" t="s">
        <v>13</v>
      </c>
      <c r="D19" s="22" t="s">
        <v>19</v>
      </c>
      <c r="E19" s="3"/>
      <c r="G19" s="6" t="s">
        <v>20</v>
      </c>
      <c r="H19" s="3"/>
      <c r="I19" s="3"/>
    </row>
    <row r="20" spans="1:10" ht="4.5" customHeight="1" x14ac:dyDescent="0.35"/>
    <row r="21" spans="1:10" x14ac:dyDescent="0.35">
      <c r="A21" s="5" t="s">
        <v>21</v>
      </c>
      <c r="B21" s="3"/>
      <c r="C21" s="5"/>
      <c r="D21" s="5"/>
      <c r="E21" s="3"/>
      <c r="G21" s="23" t="s">
        <v>22</v>
      </c>
      <c r="H21" s="24"/>
      <c r="I21" s="24"/>
    </row>
    <row r="22" spans="1:10" ht="37" customHeight="1" x14ac:dyDescent="0.35">
      <c r="A22" s="3"/>
      <c r="B22" s="17" t="s">
        <v>23</v>
      </c>
      <c r="C22" s="18"/>
      <c r="D22" s="18"/>
      <c r="E22" s="18"/>
      <c r="G22" s="24"/>
      <c r="H22" s="24"/>
      <c r="I22" s="24"/>
    </row>
    <row r="23" spans="1:10" x14ac:dyDescent="0.35">
      <c r="A23" s="25"/>
      <c r="B23" s="25"/>
      <c r="H23" s="15"/>
    </row>
    <row r="24" spans="1:10" x14ac:dyDescent="0.35">
      <c r="B24" s="26"/>
      <c r="C24" s="26"/>
      <c r="D24" s="27" t="s">
        <v>24</v>
      </c>
      <c r="E24" s="27"/>
      <c r="F24" s="28"/>
      <c r="G24" s="28"/>
      <c r="H24" s="26"/>
      <c r="I24" s="29"/>
    </row>
    <row r="25" spans="1:10" x14ac:dyDescent="0.35">
      <c r="A25" s="30" t="s">
        <v>25</v>
      </c>
      <c r="B25" s="31" t="s">
        <v>26</v>
      </c>
      <c r="C25" s="32"/>
      <c r="E25" s="32"/>
      <c r="H25" s="32"/>
      <c r="I25" s="33"/>
    </row>
    <row r="26" spans="1:10" x14ac:dyDescent="0.35">
      <c r="A26" s="30" t="s">
        <v>27</v>
      </c>
      <c r="B26" s="34" t="s">
        <v>28</v>
      </c>
      <c r="C26" s="12"/>
      <c r="D26" s="35" t="s">
        <v>29</v>
      </c>
      <c r="E26" s="36" t="s">
        <v>30</v>
      </c>
      <c r="F26" s="34" t="s">
        <v>31</v>
      </c>
      <c r="G26" s="35"/>
      <c r="H26" s="37" t="s">
        <v>32</v>
      </c>
      <c r="I26" s="38"/>
    </row>
    <row r="27" spans="1:10" x14ac:dyDescent="0.35">
      <c r="A27" s="30" t="s">
        <v>33</v>
      </c>
      <c r="B27" s="39" t="s">
        <v>34</v>
      </c>
      <c r="C27" s="9"/>
      <c r="D27" s="11"/>
      <c r="E27" s="40"/>
      <c r="G27" s="41"/>
      <c r="H27" s="32"/>
      <c r="I27" s="33"/>
    </row>
    <row r="28" spans="1:10" x14ac:dyDescent="0.35">
      <c r="A28" s="30" t="s">
        <v>35</v>
      </c>
      <c r="B28" s="42" t="s">
        <v>36</v>
      </c>
      <c r="C28" s="43"/>
      <c r="D28" s="44">
        <v>11</v>
      </c>
      <c r="E28" s="45">
        <v>0.5</v>
      </c>
      <c r="F28" s="13"/>
      <c r="G28" s="45">
        <v>170</v>
      </c>
      <c r="H28" s="12"/>
      <c r="I28" s="46">
        <f>E28*G28</f>
        <v>85</v>
      </c>
    </row>
    <row r="29" spans="1:10" x14ac:dyDescent="0.35">
      <c r="A29" s="30" t="s">
        <v>27</v>
      </c>
      <c r="H29" s="32"/>
      <c r="I29" s="33"/>
    </row>
    <row r="30" spans="1:10" x14ac:dyDescent="0.35">
      <c r="A30" s="30" t="s">
        <v>37</v>
      </c>
      <c r="B30" s="13"/>
      <c r="C30" s="13"/>
      <c r="D30" s="13"/>
      <c r="E30" s="34"/>
      <c r="F30" s="13"/>
      <c r="G30" s="13"/>
      <c r="H30" s="12"/>
      <c r="I30" s="14"/>
    </row>
    <row r="31" spans="1:10" x14ac:dyDescent="0.35">
      <c r="A31" s="30" t="s">
        <v>38</v>
      </c>
      <c r="H31" s="32"/>
      <c r="I31" s="33"/>
    </row>
    <row r="32" spans="1:10" ht="15" thickBot="1" x14ac:dyDescent="0.4">
      <c r="A32" s="47" t="s">
        <v>33</v>
      </c>
      <c r="B32" s="48"/>
      <c r="C32" s="48"/>
      <c r="D32" s="48"/>
      <c r="E32" s="48"/>
      <c r="F32" s="48"/>
      <c r="G32" s="48"/>
      <c r="H32" s="49"/>
      <c r="I32" s="50"/>
    </row>
    <row r="33" spans="1:11" ht="13.5" customHeight="1" thickTop="1" x14ac:dyDescent="0.35">
      <c r="A33" s="51"/>
      <c r="B33" s="52" t="s">
        <v>39</v>
      </c>
      <c r="C33" s="53"/>
      <c r="D33" s="54"/>
      <c r="E33" s="54"/>
      <c r="F33" s="55"/>
      <c r="G33" s="55"/>
      <c r="H33" s="56"/>
      <c r="I33" s="57"/>
    </row>
    <row r="34" spans="1:11" ht="15.75" customHeight="1" x14ac:dyDescent="0.35">
      <c r="A34" s="51"/>
      <c r="B34" s="58" t="s">
        <v>40</v>
      </c>
      <c r="C34" s="12"/>
      <c r="D34" s="34"/>
      <c r="E34" s="59" t="s">
        <v>41</v>
      </c>
      <c r="G34" s="60" t="s">
        <v>42</v>
      </c>
      <c r="H34" s="61"/>
      <c r="I34" s="62"/>
    </row>
    <row r="35" spans="1:11" ht="16.5" customHeight="1" x14ac:dyDescent="0.35">
      <c r="A35" s="51"/>
      <c r="B35" s="63" t="s">
        <v>43</v>
      </c>
      <c r="C35" s="61"/>
      <c r="D35" s="64"/>
      <c r="E35" s="65">
        <v>424</v>
      </c>
      <c r="F35" s="65"/>
      <c r="G35" s="66">
        <v>2</v>
      </c>
      <c r="H35" s="61"/>
      <c r="I35" s="62"/>
    </row>
    <row r="36" spans="1:11" ht="16.5" customHeight="1" x14ac:dyDescent="0.35">
      <c r="A36" s="51"/>
      <c r="B36" s="63" t="s">
        <v>44</v>
      </c>
      <c r="C36" s="61"/>
      <c r="D36" s="64"/>
      <c r="E36" s="65">
        <v>411</v>
      </c>
      <c r="F36" s="67"/>
      <c r="G36" s="66">
        <v>2</v>
      </c>
      <c r="H36" s="61"/>
      <c r="I36" s="62"/>
    </row>
    <row r="37" spans="1:11" ht="16.5" customHeight="1" thickBot="1" x14ac:dyDescent="0.4">
      <c r="A37" s="68"/>
      <c r="B37" s="69"/>
      <c r="C37" s="70"/>
      <c r="D37" s="71" t="s">
        <v>45</v>
      </c>
      <c r="E37" s="72">
        <f>SUM(E35:E36)</f>
        <v>835</v>
      </c>
      <c r="F37" s="72"/>
      <c r="G37" s="73">
        <v>2</v>
      </c>
      <c r="H37" s="70"/>
      <c r="I37" s="74">
        <f>E37*G37</f>
        <v>1670</v>
      </c>
    </row>
    <row r="38" spans="1:11" ht="15" thickTop="1" x14ac:dyDescent="0.35">
      <c r="A38" s="51"/>
      <c r="B38" s="75"/>
      <c r="E38" s="13"/>
      <c r="F38" s="13"/>
      <c r="G38" s="14"/>
      <c r="H38" s="12"/>
      <c r="I38" s="46"/>
    </row>
    <row r="39" spans="1:11" x14ac:dyDescent="0.35">
      <c r="A39" s="51"/>
      <c r="B39" s="63"/>
      <c r="C39" s="61"/>
      <c r="D39" s="64"/>
      <c r="E39" s="65"/>
      <c r="F39" s="65"/>
      <c r="G39" s="66"/>
      <c r="H39" s="61"/>
      <c r="I39" s="62"/>
    </row>
    <row r="40" spans="1:11" x14ac:dyDescent="0.35">
      <c r="A40" s="51"/>
      <c r="B40" s="63"/>
      <c r="C40" s="61"/>
      <c r="D40" s="64"/>
      <c r="E40" s="67"/>
      <c r="F40" s="67"/>
      <c r="G40" s="66"/>
      <c r="H40" s="61"/>
      <c r="I40" s="62"/>
    </row>
    <row r="41" spans="1:11" ht="15" thickBot="1" x14ac:dyDescent="0.4">
      <c r="A41" s="51"/>
      <c r="B41" s="69"/>
      <c r="C41" s="70"/>
      <c r="D41" s="71"/>
      <c r="E41" s="72"/>
      <c r="F41" s="72"/>
      <c r="G41" s="76"/>
      <c r="H41" s="70"/>
      <c r="I41" s="74" t="s">
        <v>45</v>
      </c>
    </row>
    <row r="42" spans="1:11" ht="15.5" thickTop="1" thickBot="1" x14ac:dyDescent="0.4">
      <c r="A42" s="77"/>
      <c r="B42" s="10"/>
      <c r="C42" s="10"/>
      <c r="D42" s="10"/>
      <c r="H42" s="9"/>
      <c r="I42" s="78">
        <f>I28+I37+I38+I39</f>
        <v>1755</v>
      </c>
      <c r="K42" s="79"/>
    </row>
    <row r="43" spans="1:11" x14ac:dyDescent="0.35">
      <c r="A43" s="80" t="s">
        <v>46</v>
      </c>
      <c r="B43" s="10"/>
      <c r="C43" s="10"/>
      <c r="D43" s="81"/>
      <c r="H43" s="32"/>
      <c r="I43" s="3"/>
    </row>
    <row r="44" spans="1:11" x14ac:dyDescent="0.35">
      <c r="A44" s="32"/>
      <c r="B44" s="82"/>
      <c r="D44" s="83"/>
      <c r="E44" s="12"/>
      <c r="F44" s="13"/>
      <c r="G44" s="13"/>
      <c r="H44" s="12"/>
      <c r="I44" s="5" t="s">
        <v>47</v>
      </c>
    </row>
    <row r="45" spans="1:11" ht="15" thickBot="1" x14ac:dyDescent="0.4">
      <c r="A45" s="32"/>
      <c r="D45" s="84"/>
      <c r="E45" s="85" t="s">
        <v>48</v>
      </c>
      <c r="F45" s="86"/>
      <c r="G45" s="87"/>
      <c r="H45" s="5"/>
      <c r="I45" s="88">
        <f>I42-G46</f>
        <v>1755</v>
      </c>
    </row>
    <row r="46" spans="1:11" ht="15" thickBot="1" x14ac:dyDescent="0.4">
      <c r="A46" s="32"/>
      <c r="D46" s="84"/>
      <c r="E46" s="89"/>
      <c r="F46" s="90"/>
      <c r="G46" s="88">
        <v>0</v>
      </c>
      <c r="H46" s="91"/>
      <c r="I46" s="92">
        <f>I45/7.5345</f>
        <v>232.92852876766872</v>
      </c>
    </row>
    <row r="47" spans="1:11" ht="16.5" customHeight="1" x14ac:dyDescent="0.35">
      <c r="A47" s="32"/>
      <c r="D47" s="84"/>
      <c r="E47" s="93" t="s">
        <v>49</v>
      </c>
      <c r="F47" s="3"/>
      <c r="G47" s="3"/>
      <c r="H47" s="3"/>
      <c r="I47" s="3"/>
    </row>
    <row r="48" spans="1:11" ht="14" customHeight="1" x14ac:dyDescent="0.35">
      <c r="A48" s="12"/>
      <c r="B48" s="13"/>
      <c r="C48" s="13"/>
      <c r="D48" s="94"/>
      <c r="E48" s="95" t="s">
        <v>50</v>
      </c>
      <c r="F48" s="19"/>
      <c r="G48" s="19"/>
      <c r="H48" s="19"/>
      <c r="I48" s="19"/>
    </row>
    <row r="49" spans="1:9" ht="5.25" customHeight="1" x14ac:dyDescent="0.35"/>
    <row r="50" spans="1:9" x14ac:dyDescent="0.35">
      <c r="A50" s="15"/>
      <c r="B50" s="15"/>
      <c r="C50" s="15"/>
      <c r="D50" s="15"/>
      <c r="G50" s="15"/>
      <c r="H50" s="15"/>
    </row>
    <row r="51" spans="1:9" x14ac:dyDescent="0.35">
      <c r="G51" s="15"/>
    </row>
    <row r="54" spans="1:9" x14ac:dyDescent="0.35">
      <c r="A54" t="s">
        <v>51</v>
      </c>
      <c r="D54" t="s">
        <v>52</v>
      </c>
      <c r="F54" t="s">
        <v>53</v>
      </c>
      <c r="I54" t="s">
        <v>54</v>
      </c>
    </row>
    <row r="55" spans="1:9" x14ac:dyDescent="0.35">
      <c r="B55" s="59" t="s">
        <v>55</v>
      </c>
      <c r="D55" s="15" t="s">
        <v>56</v>
      </c>
      <c r="F55" s="15" t="s">
        <v>57</v>
      </c>
      <c r="I55" s="59" t="s">
        <v>58</v>
      </c>
    </row>
  </sheetData>
  <mergeCells count="8">
    <mergeCell ref="E48:I48"/>
    <mergeCell ref="D1:E1"/>
    <mergeCell ref="D2:E2"/>
    <mergeCell ref="D3:E3"/>
    <mergeCell ref="D15:E15"/>
    <mergeCell ref="G15:I15"/>
    <mergeCell ref="G21:I22"/>
    <mergeCell ref="B22:E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FE019-F360-4273-834E-C7253375B6A0}">
  <dimension ref="A1:K55"/>
  <sheetViews>
    <sheetView workbookViewId="0">
      <selection activeCell="L15" sqref="L15"/>
    </sheetView>
  </sheetViews>
  <sheetFormatPr defaultRowHeight="14.5" x14ac:dyDescent="0.35"/>
  <cols>
    <col min="1" max="1" width="2.54296875" customWidth="1"/>
    <col min="2" max="2" width="25" customWidth="1"/>
    <col min="3" max="3" width="1.6328125" customWidth="1"/>
    <col min="4" max="4" width="14.08984375" customWidth="1"/>
    <col min="5" max="5" width="12.90625" customWidth="1"/>
    <col min="6" max="6" width="1.6328125" customWidth="1"/>
    <col min="9" max="9" width="13.08984375" customWidth="1"/>
    <col min="10" max="10" width="10.81640625" bestFit="1" customWidth="1"/>
    <col min="11" max="11" width="11.6328125" bestFit="1" customWidth="1"/>
    <col min="257" max="257" width="2.54296875" customWidth="1"/>
    <col min="258" max="258" width="25" customWidth="1"/>
    <col min="259" max="259" width="1.6328125" customWidth="1"/>
    <col min="260" max="260" width="14.08984375" customWidth="1"/>
    <col min="261" max="261" width="12.90625" customWidth="1"/>
    <col min="262" max="262" width="1.6328125" customWidth="1"/>
    <col min="265" max="265" width="13.08984375" customWidth="1"/>
    <col min="266" max="266" width="10.81640625" bestFit="1" customWidth="1"/>
    <col min="267" max="267" width="11.6328125" bestFit="1" customWidth="1"/>
    <col min="513" max="513" width="2.54296875" customWidth="1"/>
    <col min="514" max="514" width="25" customWidth="1"/>
    <col min="515" max="515" width="1.6328125" customWidth="1"/>
    <col min="516" max="516" width="14.08984375" customWidth="1"/>
    <col min="517" max="517" width="12.90625" customWidth="1"/>
    <col min="518" max="518" width="1.6328125" customWidth="1"/>
    <col min="521" max="521" width="13.08984375" customWidth="1"/>
    <col min="522" max="522" width="10.81640625" bestFit="1" customWidth="1"/>
    <col min="523" max="523" width="11.6328125" bestFit="1" customWidth="1"/>
    <col min="769" max="769" width="2.54296875" customWidth="1"/>
    <col min="770" max="770" width="25" customWidth="1"/>
    <col min="771" max="771" width="1.6328125" customWidth="1"/>
    <col min="772" max="772" width="14.08984375" customWidth="1"/>
    <col min="773" max="773" width="12.90625" customWidth="1"/>
    <col min="774" max="774" width="1.6328125" customWidth="1"/>
    <col min="777" max="777" width="13.08984375" customWidth="1"/>
    <col min="778" max="778" width="10.81640625" bestFit="1" customWidth="1"/>
    <col min="779" max="779" width="11.6328125" bestFit="1" customWidth="1"/>
    <col min="1025" max="1025" width="2.54296875" customWidth="1"/>
    <col min="1026" max="1026" width="25" customWidth="1"/>
    <col min="1027" max="1027" width="1.6328125" customWidth="1"/>
    <col min="1028" max="1028" width="14.08984375" customWidth="1"/>
    <col min="1029" max="1029" width="12.90625" customWidth="1"/>
    <col min="1030" max="1030" width="1.6328125" customWidth="1"/>
    <col min="1033" max="1033" width="13.08984375" customWidth="1"/>
    <col min="1034" max="1034" width="10.81640625" bestFit="1" customWidth="1"/>
    <col min="1035" max="1035" width="11.6328125" bestFit="1" customWidth="1"/>
    <col min="1281" max="1281" width="2.54296875" customWidth="1"/>
    <col min="1282" max="1282" width="25" customWidth="1"/>
    <col min="1283" max="1283" width="1.6328125" customWidth="1"/>
    <col min="1284" max="1284" width="14.08984375" customWidth="1"/>
    <col min="1285" max="1285" width="12.90625" customWidth="1"/>
    <col min="1286" max="1286" width="1.6328125" customWidth="1"/>
    <col min="1289" max="1289" width="13.08984375" customWidth="1"/>
    <col min="1290" max="1290" width="10.81640625" bestFit="1" customWidth="1"/>
    <col min="1291" max="1291" width="11.6328125" bestFit="1" customWidth="1"/>
    <col min="1537" max="1537" width="2.54296875" customWidth="1"/>
    <col min="1538" max="1538" width="25" customWidth="1"/>
    <col min="1539" max="1539" width="1.6328125" customWidth="1"/>
    <col min="1540" max="1540" width="14.08984375" customWidth="1"/>
    <col min="1541" max="1541" width="12.90625" customWidth="1"/>
    <col min="1542" max="1542" width="1.6328125" customWidth="1"/>
    <col min="1545" max="1545" width="13.08984375" customWidth="1"/>
    <col min="1546" max="1546" width="10.81640625" bestFit="1" customWidth="1"/>
    <col min="1547" max="1547" width="11.6328125" bestFit="1" customWidth="1"/>
    <col min="1793" max="1793" width="2.54296875" customWidth="1"/>
    <col min="1794" max="1794" width="25" customWidth="1"/>
    <col min="1795" max="1795" width="1.6328125" customWidth="1"/>
    <col min="1796" max="1796" width="14.08984375" customWidth="1"/>
    <col min="1797" max="1797" width="12.90625" customWidth="1"/>
    <col min="1798" max="1798" width="1.6328125" customWidth="1"/>
    <col min="1801" max="1801" width="13.08984375" customWidth="1"/>
    <col min="1802" max="1802" width="10.81640625" bestFit="1" customWidth="1"/>
    <col min="1803" max="1803" width="11.6328125" bestFit="1" customWidth="1"/>
    <col min="2049" max="2049" width="2.54296875" customWidth="1"/>
    <col min="2050" max="2050" width="25" customWidth="1"/>
    <col min="2051" max="2051" width="1.6328125" customWidth="1"/>
    <col min="2052" max="2052" width="14.08984375" customWidth="1"/>
    <col min="2053" max="2053" width="12.90625" customWidth="1"/>
    <col min="2054" max="2054" width="1.6328125" customWidth="1"/>
    <col min="2057" max="2057" width="13.08984375" customWidth="1"/>
    <col min="2058" max="2058" width="10.81640625" bestFit="1" customWidth="1"/>
    <col min="2059" max="2059" width="11.6328125" bestFit="1" customWidth="1"/>
    <col min="2305" max="2305" width="2.54296875" customWidth="1"/>
    <col min="2306" max="2306" width="25" customWidth="1"/>
    <col min="2307" max="2307" width="1.6328125" customWidth="1"/>
    <col min="2308" max="2308" width="14.08984375" customWidth="1"/>
    <col min="2309" max="2309" width="12.90625" customWidth="1"/>
    <col min="2310" max="2310" width="1.6328125" customWidth="1"/>
    <col min="2313" max="2313" width="13.08984375" customWidth="1"/>
    <col min="2314" max="2314" width="10.81640625" bestFit="1" customWidth="1"/>
    <col min="2315" max="2315" width="11.6328125" bestFit="1" customWidth="1"/>
    <col min="2561" max="2561" width="2.54296875" customWidth="1"/>
    <col min="2562" max="2562" width="25" customWidth="1"/>
    <col min="2563" max="2563" width="1.6328125" customWidth="1"/>
    <col min="2564" max="2564" width="14.08984375" customWidth="1"/>
    <col min="2565" max="2565" width="12.90625" customWidth="1"/>
    <col min="2566" max="2566" width="1.6328125" customWidth="1"/>
    <col min="2569" max="2569" width="13.08984375" customWidth="1"/>
    <col min="2570" max="2570" width="10.81640625" bestFit="1" customWidth="1"/>
    <col min="2571" max="2571" width="11.6328125" bestFit="1" customWidth="1"/>
    <col min="2817" max="2817" width="2.54296875" customWidth="1"/>
    <col min="2818" max="2818" width="25" customWidth="1"/>
    <col min="2819" max="2819" width="1.6328125" customWidth="1"/>
    <col min="2820" max="2820" width="14.08984375" customWidth="1"/>
    <col min="2821" max="2821" width="12.90625" customWidth="1"/>
    <col min="2822" max="2822" width="1.6328125" customWidth="1"/>
    <col min="2825" max="2825" width="13.08984375" customWidth="1"/>
    <col min="2826" max="2826" width="10.81640625" bestFit="1" customWidth="1"/>
    <col min="2827" max="2827" width="11.6328125" bestFit="1" customWidth="1"/>
    <col min="3073" max="3073" width="2.54296875" customWidth="1"/>
    <col min="3074" max="3074" width="25" customWidth="1"/>
    <col min="3075" max="3075" width="1.6328125" customWidth="1"/>
    <col min="3076" max="3076" width="14.08984375" customWidth="1"/>
    <col min="3077" max="3077" width="12.90625" customWidth="1"/>
    <col min="3078" max="3078" width="1.6328125" customWidth="1"/>
    <col min="3081" max="3081" width="13.08984375" customWidth="1"/>
    <col min="3082" max="3082" width="10.81640625" bestFit="1" customWidth="1"/>
    <col min="3083" max="3083" width="11.6328125" bestFit="1" customWidth="1"/>
    <col min="3329" max="3329" width="2.54296875" customWidth="1"/>
    <col min="3330" max="3330" width="25" customWidth="1"/>
    <col min="3331" max="3331" width="1.6328125" customWidth="1"/>
    <col min="3332" max="3332" width="14.08984375" customWidth="1"/>
    <col min="3333" max="3333" width="12.90625" customWidth="1"/>
    <col min="3334" max="3334" width="1.6328125" customWidth="1"/>
    <col min="3337" max="3337" width="13.08984375" customWidth="1"/>
    <col min="3338" max="3338" width="10.81640625" bestFit="1" customWidth="1"/>
    <col min="3339" max="3339" width="11.6328125" bestFit="1" customWidth="1"/>
    <col min="3585" max="3585" width="2.54296875" customWidth="1"/>
    <col min="3586" max="3586" width="25" customWidth="1"/>
    <col min="3587" max="3587" width="1.6328125" customWidth="1"/>
    <col min="3588" max="3588" width="14.08984375" customWidth="1"/>
    <col min="3589" max="3589" width="12.90625" customWidth="1"/>
    <col min="3590" max="3590" width="1.6328125" customWidth="1"/>
    <col min="3593" max="3593" width="13.08984375" customWidth="1"/>
    <col min="3594" max="3594" width="10.81640625" bestFit="1" customWidth="1"/>
    <col min="3595" max="3595" width="11.6328125" bestFit="1" customWidth="1"/>
    <col min="3841" max="3841" width="2.54296875" customWidth="1"/>
    <col min="3842" max="3842" width="25" customWidth="1"/>
    <col min="3843" max="3843" width="1.6328125" customWidth="1"/>
    <col min="3844" max="3844" width="14.08984375" customWidth="1"/>
    <col min="3845" max="3845" width="12.90625" customWidth="1"/>
    <col min="3846" max="3846" width="1.6328125" customWidth="1"/>
    <col min="3849" max="3849" width="13.08984375" customWidth="1"/>
    <col min="3850" max="3850" width="10.81640625" bestFit="1" customWidth="1"/>
    <col min="3851" max="3851" width="11.6328125" bestFit="1" customWidth="1"/>
    <col min="4097" max="4097" width="2.54296875" customWidth="1"/>
    <col min="4098" max="4098" width="25" customWidth="1"/>
    <col min="4099" max="4099" width="1.6328125" customWidth="1"/>
    <col min="4100" max="4100" width="14.08984375" customWidth="1"/>
    <col min="4101" max="4101" width="12.90625" customWidth="1"/>
    <col min="4102" max="4102" width="1.6328125" customWidth="1"/>
    <col min="4105" max="4105" width="13.08984375" customWidth="1"/>
    <col min="4106" max="4106" width="10.81640625" bestFit="1" customWidth="1"/>
    <col min="4107" max="4107" width="11.6328125" bestFit="1" customWidth="1"/>
    <col min="4353" max="4353" width="2.54296875" customWidth="1"/>
    <col min="4354" max="4354" width="25" customWidth="1"/>
    <col min="4355" max="4355" width="1.6328125" customWidth="1"/>
    <col min="4356" max="4356" width="14.08984375" customWidth="1"/>
    <col min="4357" max="4357" width="12.90625" customWidth="1"/>
    <col min="4358" max="4358" width="1.6328125" customWidth="1"/>
    <col min="4361" max="4361" width="13.08984375" customWidth="1"/>
    <col min="4362" max="4362" width="10.81640625" bestFit="1" customWidth="1"/>
    <col min="4363" max="4363" width="11.6328125" bestFit="1" customWidth="1"/>
    <col min="4609" max="4609" width="2.54296875" customWidth="1"/>
    <col min="4610" max="4610" width="25" customWidth="1"/>
    <col min="4611" max="4611" width="1.6328125" customWidth="1"/>
    <col min="4612" max="4612" width="14.08984375" customWidth="1"/>
    <col min="4613" max="4613" width="12.90625" customWidth="1"/>
    <col min="4614" max="4614" width="1.6328125" customWidth="1"/>
    <col min="4617" max="4617" width="13.08984375" customWidth="1"/>
    <col min="4618" max="4618" width="10.81640625" bestFit="1" customWidth="1"/>
    <col min="4619" max="4619" width="11.6328125" bestFit="1" customWidth="1"/>
    <col min="4865" max="4865" width="2.54296875" customWidth="1"/>
    <col min="4866" max="4866" width="25" customWidth="1"/>
    <col min="4867" max="4867" width="1.6328125" customWidth="1"/>
    <col min="4868" max="4868" width="14.08984375" customWidth="1"/>
    <col min="4869" max="4869" width="12.90625" customWidth="1"/>
    <col min="4870" max="4870" width="1.6328125" customWidth="1"/>
    <col min="4873" max="4873" width="13.08984375" customWidth="1"/>
    <col min="4874" max="4874" width="10.81640625" bestFit="1" customWidth="1"/>
    <col min="4875" max="4875" width="11.6328125" bestFit="1" customWidth="1"/>
    <col min="5121" max="5121" width="2.54296875" customWidth="1"/>
    <col min="5122" max="5122" width="25" customWidth="1"/>
    <col min="5123" max="5123" width="1.6328125" customWidth="1"/>
    <col min="5124" max="5124" width="14.08984375" customWidth="1"/>
    <col min="5125" max="5125" width="12.90625" customWidth="1"/>
    <col min="5126" max="5126" width="1.6328125" customWidth="1"/>
    <col min="5129" max="5129" width="13.08984375" customWidth="1"/>
    <col min="5130" max="5130" width="10.81640625" bestFit="1" customWidth="1"/>
    <col min="5131" max="5131" width="11.6328125" bestFit="1" customWidth="1"/>
    <col min="5377" max="5377" width="2.54296875" customWidth="1"/>
    <col min="5378" max="5378" width="25" customWidth="1"/>
    <col min="5379" max="5379" width="1.6328125" customWidth="1"/>
    <col min="5380" max="5380" width="14.08984375" customWidth="1"/>
    <col min="5381" max="5381" width="12.90625" customWidth="1"/>
    <col min="5382" max="5382" width="1.6328125" customWidth="1"/>
    <col min="5385" max="5385" width="13.08984375" customWidth="1"/>
    <col min="5386" max="5386" width="10.81640625" bestFit="1" customWidth="1"/>
    <col min="5387" max="5387" width="11.6328125" bestFit="1" customWidth="1"/>
    <col min="5633" max="5633" width="2.54296875" customWidth="1"/>
    <col min="5634" max="5634" width="25" customWidth="1"/>
    <col min="5635" max="5635" width="1.6328125" customWidth="1"/>
    <col min="5636" max="5636" width="14.08984375" customWidth="1"/>
    <col min="5637" max="5637" width="12.90625" customWidth="1"/>
    <col min="5638" max="5638" width="1.6328125" customWidth="1"/>
    <col min="5641" max="5641" width="13.08984375" customWidth="1"/>
    <col min="5642" max="5642" width="10.81640625" bestFit="1" customWidth="1"/>
    <col min="5643" max="5643" width="11.6328125" bestFit="1" customWidth="1"/>
    <col min="5889" max="5889" width="2.54296875" customWidth="1"/>
    <col min="5890" max="5890" width="25" customWidth="1"/>
    <col min="5891" max="5891" width="1.6328125" customWidth="1"/>
    <col min="5892" max="5892" width="14.08984375" customWidth="1"/>
    <col min="5893" max="5893" width="12.90625" customWidth="1"/>
    <col min="5894" max="5894" width="1.6328125" customWidth="1"/>
    <col min="5897" max="5897" width="13.08984375" customWidth="1"/>
    <col min="5898" max="5898" width="10.81640625" bestFit="1" customWidth="1"/>
    <col min="5899" max="5899" width="11.6328125" bestFit="1" customWidth="1"/>
    <col min="6145" max="6145" width="2.54296875" customWidth="1"/>
    <col min="6146" max="6146" width="25" customWidth="1"/>
    <col min="6147" max="6147" width="1.6328125" customWidth="1"/>
    <col min="6148" max="6148" width="14.08984375" customWidth="1"/>
    <col min="6149" max="6149" width="12.90625" customWidth="1"/>
    <col min="6150" max="6150" width="1.6328125" customWidth="1"/>
    <col min="6153" max="6153" width="13.08984375" customWidth="1"/>
    <col min="6154" max="6154" width="10.81640625" bestFit="1" customWidth="1"/>
    <col min="6155" max="6155" width="11.6328125" bestFit="1" customWidth="1"/>
    <col min="6401" max="6401" width="2.54296875" customWidth="1"/>
    <col min="6402" max="6402" width="25" customWidth="1"/>
    <col min="6403" max="6403" width="1.6328125" customWidth="1"/>
    <col min="6404" max="6404" width="14.08984375" customWidth="1"/>
    <col min="6405" max="6405" width="12.90625" customWidth="1"/>
    <col min="6406" max="6406" width="1.6328125" customWidth="1"/>
    <col min="6409" max="6409" width="13.08984375" customWidth="1"/>
    <col min="6410" max="6410" width="10.81640625" bestFit="1" customWidth="1"/>
    <col min="6411" max="6411" width="11.6328125" bestFit="1" customWidth="1"/>
    <col min="6657" max="6657" width="2.54296875" customWidth="1"/>
    <col min="6658" max="6658" width="25" customWidth="1"/>
    <col min="6659" max="6659" width="1.6328125" customWidth="1"/>
    <col min="6660" max="6660" width="14.08984375" customWidth="1"/>
    <col min="6661" max="6661" width="12.90625" customWidth="1"/>
    <col min="6662" max="6662" width="1.6328125" customWidth="1"/>
    <col min="6665" max="6665" width="13.08984375" customWidth="1"/>
    <col min="6666" max="6666" width="10.81640625" bestFit="1" customWidth="1"/>
    <col min="6667" max="6667" width="11.6328125" bestFit="1" customWidth="1"/>
    <col min="6913" max="6913" width="2.54296875" customWidth="1"/>
    <col min="6914" max="6914" width="25" customWidth="1"/>
    <col min="6915" max="6915" width="1.6328125" customWidth="1"/>
    <col min="6916" max="6916" width="14.08984375" customWidth="1"/>
    <col min="6917" max="6917" width="12.90625" customWidth="1"/>
    <col min="6918" max="6918" width="1.6328125" customWidth="1"/>
    <col min="6921" max="6921" width="13.08984375" customWidth="1"/>
    <col min="6922" max="6922" width="10.81640625" bestFit="1" customWidth="1"/>
    <col min="6923" max="6923" width="11.6328125" bestFit="1" customWidth="1"/>
    <col min="7169" max="7169" width="2.54296875" customWidth="1"/>
    <col min="7170" max="7170" width="25" customWidth="1"/>
    <col min="7171" max="7171" width="1.6328125" customWidth="1"/>
    <col min="7172" max="7172" width="14.08984375" customWidth="1"/>
    <col min="7173" max="7173" width="12.90625" customWidth="1"/>
    <col min="7174" max="7174" width="1.6328125" customWidth="1"/>
    <col min="7177" max="7177" width="13.08984375" customWidth="1"/>
    <col min="7178" max="7178" width="10.81640625" bestFit="1" customWidth="1"/>
    <col min="7179" max="7179" width="11.6328125" bestFit="1" customWidth="1"/>
    <col min="7425" max="7425" width="2.54296875" customWidth="1"/>
    <col min="7426" max="7426" width="25" customWidth="1"/>
    <col min="7427" max="7427" width="1.6328125" customWidth="1"/>
    <col min="7428" max="7428" width="14.08984375" customWidth="1"/>
    <col min="7429" max="7429" width="12.90625" customWidth="1"/>
    <col min="7430" max="7430" width="1.6328125" customWidth="1"/>
    <col min="7433" max="7433" width="13.08984375" customWidth="1"/>
    <col min="7434" max="7434" width="10.81640625" bestFit="1" customWidth="1"/>
    <col min="7435" max="7435" width="11.6328125" bestFit="1" customWidth="1"/>
    <col min="7681" max="7681" width="2.54296875" customWidth="1"/>
    <col min="7682" max="7682" width="25" customWidth="1"/>
    <col min="7683" max="7683" width="1.6328125" customWidth="1"/>
    <col min="7684" max="7684" width="14.08984375" customWidth="1"/>
    <col min="7685" max="7685" width="12.90625" customWidth="1"/>
    <col min="7686" max="7686" width="1.6328125" customWidth="1"/>
    <col min="7689" max="7689" width="13.08984375" customWidth="1"/>
    <col min="7690" max="7690" width="10.81640625" bestFit="1" customWidth="1"/>
    <col min="7691" max="7691" width="11.6328125" bestFit="1" customWidth="1"/>
    <col min="7937" max="7937" width="2.54296875" customWidth="1"/>
    <col min="7938" max="7938" width="25" customWidth="1"/>
    <col min="7939" max="7939" width="1.6328125" customWidth="1"/>
    <col min="7940" max="7940" width="14.08984375" customWidth="1"/>
    <col min="7941" max="7941" width="12.90625" customWidth="1"/>
    <col min="7942" max="7942" width="1.6328125" customWidth="1"/>
    <col min="7945" max="7945" width="13.08984375" customWidth="1"/>
    <col min="7946" max="7946" width="10.81640625" bestFit="1" customWidth="1"/>
    <col min="7947" max="7947" width="11.6328125" bestFit="1" customWidth="1"/>
    <col min="8193" max="8193" width="2.54296875" customWidth="1"/>
    <col min="8194" max="8194" width="25" customWidth="1"/>
    <col min="8195" max="8195" width="1.6328125" customWidth="1"/>
    <col min="8196" max="8196" width="14.08984375" customWidth="1"/>
    <col min="8197" max="8197" width="12.90625" customWidth="1"/>
    <col min="8198" max="8198" width="1.6328125" customWidth="1"/>
    <col min="8201" max="8201" width="13.08984375" customWidth="1"/>
    <col min="8202" max="8202" width="10.81640625" bestFit="1" customWidth="1"/>
    <col min="8203" max="8203" width="11.6328125" bestFit="1" customWidth="1"/>
    <col min="8449" max="8449" width="2.54296875" customWidth="1"/>
    <col min="8450" max="8450" width="25" customWidth="1"/>
    <col min="8451" max="8451" width="1.6328125" customWidth="1"/>
    <col min="8452" max="8452" width="14.08984375" customWidth="1"/>
    <col min="8453" max="8453" width="12.90625" customWidth="1"/>
    <col min="8454" max="8454" width="1.6328125" customWidth="1"/>
    <col min="8457" max="8457" width="13.08984375" customWidth="1"/>
    <col min="8458" max="8458" width="10.81640625" bestFit="1" customWidth="1"/>
    <col min="8459" max="8459" width="11.6328125" bestFit="1" customWidth="1"/>
    <col min="8705" max="8705" width="2.54296875" customWidth="1"/>
    <col min="8706" max="8706" width="25" customWidth="1"/>
    <col min="8707" max="8707" width="1.6328125" customWidth="1"/>
    <col min="8708" max="8708" width="14.08984375" customWidth="1"/>
    <col min="8709" max="8709" width="12.90625" customWidth="1"/>
    <col min="8710" max="8710" width="1.6328125" customWidth="1"/>
    <col min="8713" max="8713" width="13.08984375" customWidth="1"/>
    <col min="8714" max="8714" width="10.81640625" bestFit="1" customWidth="1"/>
    <col min="8715" max="8715" width="11.6328125" bestFit="1" customWidth="1"/>
    <col min="8961" max="8961" width="2.54296875" customWidth="1"/>
    <col min="8962" max="8962" width="25" customWidth="1"/>
    <col min="8963" max="8963" width="1.6328125" customWidth="1"/>
    <col min="8964" max="8964" width="14.08984375" customWidth="1"/>
    <col min="8965" max="8965" width="12.90625" customWidth="1"/>
    <col min="8966" max="8966" width="1.6328125" customWidth="1"/>
    <col min="8969" max="8969" width="13.08984375" customWidth="1"/>
    <col min="8970" max="8970" width="10.81640625" bestFit="1" customWidth="1"/>
    <col min="8971" max="8971" width="11.6328125" bestFit="1" customWidth="1"/>
    <col min="9217" max="9217" width="2.54296875" customWidth="1"/>
    <col min="9218" max="9218" width="25" customWidth="1"/>
    <col min="9219" max="9219" width="1.6328125" customWidth="1"/>
    <col min="9220" max="9220" width="14.08984375" customWidth="1"/>
    <col min="9221" max="9221" width="12.90625" customWidth="1"/>
    <col min="9222" max="9222" width="1.6328125" customWidth="1"/>
    <col min="9225" max="9225" width="13.08984375" customWidth="1"/>
    <col min="9226" max="9226" width="10.81640625" bestFit="1" customWidth="1"/>
    <col min="9227" max="9227" width="11.6328125" bestFit="1" customWidth="1"/>
    <col min="9473" max="9473" width="2.54296875" customWidth="1"/>
    <col min="9474" max="9474" width="25" customWidth="1"/>
    <col min="9475" max="9475" width="1.6328125" customWidth="1"/>
    <col min="9476" max="9476" width="14.08984375" customWidth="1"/>
    <col min="9477" max="9477" width="12.90625" customWidth="1"/>
    <col min="9478" max="9478" width="1.6328125" customWidth="1"/>
    <col min="9481" max="9481" width="13.08984375" customWidth="1"/>
    <col min="9482" max="9482" width="10.81640625" bestFit="1" customWidth="1"/>
    <col min="9483" max="9483" width="11.6328125" bestFit="1" customWidth="1"/>
    <col min="9729" max="9729" width="2.54296875" customWidth="1"/>
    <col min="9730" max="9730" width="25" customWidth="1"/>
    <col min="9731" max="9731" width="1.6328125" customWidth="1"/>
    <col min="9732" max="9732" width="14.08984375" customWidth="1"/>
    <col min="9733" max="9733" width="12.90625" customWidth="1"/>
    <col min="9734" max="9734" width="1.6328125" customWidth="1"/>
    <col min="9737" max="9737" width="13.08984375" customWidth="1"/>
    <col min="9738" max="9738" width="10.81640625" bestFit="1" customWidth="1"/>
    <col min="9739" max="9739" width="11.6328125" bestFit="1" customWidth="1"/>
    <col min="9985" max="9985" width="2.54296875" customWidth="1"/>
    <col min="9986" max="9986" width="25" customWidth="1"/>
    <col min="9987" max="9987" width="1.6328125" customWidth="1"/>
    <col min="9988" max="9988" width="14.08984375" customWidth="1"/>
    <col min="9989" max="9989" width="12.90625" customWidth="1"/>
    <col min="9990" max="9990" width="1.6328125" customWidth="1"/>
    <col min="9993" max="9993" width="13.08984375" customWidth="1"/>
    <col min="9994" max="9994" width="10.81640625" bestFit="1" customWidth="1"/>
    <col min="9995" max="9995" width="11.6328125" bestFit="1" customWidth="1"/>
    <col min="10241" max="10241" width="2.54296875" customWidth="1"/>
    <col min="10242" max="10242" width="25" customWidth="1"/>
    <col min="10243" max="10243" width="1.6328125" customWidth="1"/>
    <col min="10244" max="10244" width="14.08984375" customWidth="1"/>
    <col min="10245" max="10245" width="12.90625" customWidth="1"/>
    <col min="10246" max="10246" width="1.6328125" customWidth="1"/>
    <col min="10249" max="10249" width="13.08984375" customWidth="1"/>
    <col min="10250" max="10250" width="10.81640625" bestFit="1" customWidth="1"/>
    <col min="10251" max="10251" width="11.6328125" bestFit="1" customWidth="1"/>
    <col min="10497" max="10497" width="2.54296875" customWidth="1"/>
    <col min="10498" max="10498" width="25" customWidth="1"/>
    <col min="10499" max="10499" width="1.6328125" customWidth="1"/>
    <col min="10500" max="10500" width="14.08984375" customWidth="1"/>
    <col min="10501" max="10501" width="12.90625" customWidth="1"/>
    <col min="10502" max="10502" width="1.6328125" customWidth="1"/>
    <col min="10505" max="10505" width="13.08984375" customWidth="1"/>
    <col min="10506" max="10506" width="10.81640625" bestFit="1" customWidth="1"/>
    <col min="10507" max="10507" width="11.6328125" bestFit="1" customWidth="1"/>
    <col min="10753" max="10753" width="2.54296875" customWidth="1"/>
    <col min="10754" max="10754" width="25" customWidth="1"/>
    <col min="10755" max="10755" width="1.6328125" customWidth="1"/>
    <col min="10756" max="10756" width="14.08984375" customWidth="1"/>
    <col min="10757" max="10757" width="12.90625" customWidth="1"/>
    <col min="10758" max="10758" width="1.6328125" customWidth="1"/>
    <col min="10761" max="10761" width="13.08984375" customWidth="1"/>
    <col min="10762" max="10762" width="10.81640625" bestFit="1" customWidth="1"/>
    <col min="10763" max="10763" width="11.6328125" bestFit="1" customWidth="1"/>
    <col min="11009" max="11009" width="2.54296875" customWidth="1"/>
    <col min="11010" max="11010" width="25" customWidth="1"/>
    <col min="11011" max="11011" width="1.6328125" customWidth="1"/>
    <col min="11012" max="11012" width="14.08984375" customWidth="1"/>
    <col min="11013" max="11013" width="12.90625" customWidth="1"/>
    <col min="11014" max="11014" width="1.6328125" customWidth="1"/>
    <col min="11017" max="11017" width="13.08984375" customWidth="1"/>
    <col min="11018" max="11018" width="10.81640625" bestFit="1" customWidth="1"/>
    <col min="11019" max="11019" width="11.6328125" bestFit="1" customWidth="1"/>
    <col min="11265" max="11265" width="2.54296875" customWidth="1"/>
    <col min="11266" max="11266" width="25" customWidth="1"/>
    <col min="11267" max="11267" width="1.6328125" customWidth="1"/>
    <col min="11268" max="11268" width="14.08984375" customWidth="1"/>
    <col min="11269" max="11269" width="12.90625" customWidth="1"/>
    <col min="11270" max="11270" width="1.6328125" customWidth="1"/>
    <col min="11273" max="11273" width="13.08984375" customWidth="1"/>
    <col min="11274" max="11274" width="10.81640625" bestFit="1" customWidth="1"/>
    <col min="11275" max="11275" width="11.6328125" bestFit="1" customWidth="1"/>
    <col min="11521" max="11521" width="2.54296875" customWidth="1"/>
    <col min="11522" max="11522" width="25" customWidth="1"/>
    <col min="11523" max="11523" width="1.6328125" customWidth="1"/>
    <col min="11524" max="11524" width="14.08984375" customWidth="1"/>
    <col min="11525" max="11525" width="12.90625" customWidth="1"/>
    <col min="11526" max="11526" width="1.6328125" customWidth="1"/>
    <col min="11529" max="11529" width="13.08984375" customWidth="1"/>
    <col min="11530" max="11530" width="10.81640625" bestFit="1" customWidth="1"/>
    <col min="11531" max="11531" width="11.6328125" bestFit="1" customWidth="1"/>
    <col min="11777" max="11777" width="2.54296875" customWidth="1"/>
    <col min="11778" max="11778" width="25" customWidth="1"/>
    <col min="11779" max="11779" width="1.6328125" customWidth="1"/>
    <col min="11780" max="11780" width="14.08984375" customWidth="1"/>
    <col min="11781" max="11781" width="12.90625" customWidth="1"/>
    <col min="11782" max="11782" width="1.6328125" customWidth="1"/>
    <col min="11785" max="11785" width="13.08984375" customWidth="1"/>
    <col min="11786" max="11786" width="10.81640625" bestFit="1" customWidth="1"/>
    <col min="11787" max="11787" width="11.6328125" bestFit="1" customWidth="1"/>
    <col min="12033" max="12033" width="2.54296875" customWidth="1"/>
    <col min="12034" max="12034" width="25" customWidth="1"/>
    <col min="12035" max="12035" width="1.6328125" customWidth="1"/>
    <col min="12036" max="12036" width="14.08984375" customWidth="1"/>
    <col min="12037" max="12037" width="12.90625" customWidth="1"/>
    <col min="12038" max="12038" width="1.6328125" customWidth="1"/>
    <col min="12041" max="12041" width="13.08984375" customWidth="1"/>
    <col min="12042" max="12042" width="10.81640625" bestFit="1" customWidth="1"/>
    <col min="12043" max="12043" width="11.6328125" bestFit="1" customWidth="1"/>
    <col min="12289" max="12289" width="2.54296875" customWidth="1"/>
    <col min="12290" max="12290" width="25" customWidth="1"/>
    <col min="12291" max="12291" width="1.6328125" customWidth="1"/>
    <col min="12292" max="12292" width="14.08984375" customWidth="1"/>
    <col min="12293" max="12293" width="12.90625" customWidth="1"/>
    <col min="12294" max="12294" width="1.6328125" customWidth="1"/>
    <col min="12297" max="12297" width="13.08984375" customWidth="1"/>
    <col min="12298" max="12298" width="10.81640625" bestFit="1" customWidth="1"/>
    <col min="12299" max="12299" width="11.6328125" bestFit="1" customWidth="1"/>
    <col min="12545" max="12545" width="2.54296875" customWidth="1"/>
    <col min="12546" max="12546" width="25" customWidth="1"/>
    <col min="12547" max="12547" width="1.6328125" customWidth="1"/>
    <col min="12548" max="12548" width="14.08984375" customWidth="1"/>
    <col min="12549" max="12549" width="12.90625" customWidth="1"/>
    <col min="12550" max="12550" width="1.6328125" customWidth="1"/>
    <col min="12553" max="12553" width="13.08984375" customWidth="1"/>
    <col min="12554" max="12554" width="10.81640625" bestFit="1" customWidth="1"/>
    <col min="12555" max="12555" width="11.6328125" bestFit="1" customWidth="1"/>
    <col min="12801" max="12801" width="2.54296875" customWidth="1"/>
    <col min="12802" max="12802" width="25" customWidth="1"/>
    <col min="12803" max="12803" width="1.6328125" customWidth="1"/>
    <col min="12804" max="12804" width="14.08984375" customWidth="1"/>
    <col min="12805" max="12805" width="12.90625" customWidth="1"/>
    <col min="12806" max="12806" width="1.6328125" customWidth="1"/>
    <col min="12809" max="12809" width="13.08984375" customWidth="1"/>
    <col min="12810" max="12810" width="10.81640625" bestFit="1" customWidth="1"/>
    <col min="12811" max="12811" width="11.6328125" bestFit="1" customWidth="1"/>
    <col min="13057" max="13057" width="2.54296875" customWidth="1"/>
    <col min="13058" max="13058" width="25" customWidth="1"/>
    <col min="13059" max="13059" width="1.6328125" customWidth="1"/>
    <col min="13060" max="13060" width="14.08984375" customWidth="1"/>
    <col min="13061" max="13061" width="12.90625" customWidth="1"/>
    <col min="13062" max="13062" width="1.6328125" customWidth="1"/>
    <col min="13065" max="13065" width="13.08984375" customWidth="1"/>
    <col min="13066" max="13066" width="10.81640625" bestFit="1" customWidth="1"/>
    <col min="13067" max="13067" width="11.6328125" bestFit="1" customWidth="1"/>
    <col min="13313" max="13313" width="2.54296875" customWidth="1"/>
    <col min="13314" max="13314" width="25" customWidth="1"/>
    <col min="13315" max="13315" width="1.6328125" customWidth="1"/>
    <col min="13316" max="13316" width="14.08984375" customWidth="1"/>
    <col min="13317" max="13317" width="12.90625" customWidth="1"/>
    <col min="13318" max="13318" width="1.6328125" customWidth="1"/>
    <col min="13321" max="13321" width="13.08984375" customWidth="1"/>
    <col min="13322" max="13322" width="10.81640625" bestFit="1" customWidth="1"/>
    <col min="13323" max="13323" width="11.6328125" bestFit="1" customWidth="1"/>
    <col min="13569" max="13569" width="2.54296875" customWidth="1"/>
    <col min="13570" max="13570" width="25" customWidth="1"/>
    <col min="13571" max="13571" width="1.6328125" customWidth="1"/>
    <col min="13572" max="13572" width="14.08984375" customWidth="1"/>
    <col min="13573" max="13573" width="12.90625" customWidth="1"/>
    <col min="13574" max="13574" width="1.6328125" customWidth="1"/>
    <col min="13577" max="13577" width="13.08984375" customWidth="1"/>
    <col min="13578" max="13578" width="10.81640625" bestFit="1" customWidth="1"/>
    <col min="13579" max="13579" width="11.6328125" bestFit="1" customWidth="1"/>
    <col min="13825" max="13825" width="2.54296875" customWidth="1"/>
    <col min="13826" max="13826" width="25" customWidth="1"/>
    <col min="13827" max="13827" width="1.6328125" customWidth="1"/>
    <col min="13828" max="13828" width="14.08984375" customWidth="1"/>
    <col min="13829" max="13829" width="12.90625" customWidth="1"/>
    <col min="13830" max="13830" width="1.6328125" customWidth="1"/>
    <col min="13833" max="13833" width="13.08984375" customWidth="1"/>
    <col min="13834" max="13834" width="10.81640625" bestFit="1" customWidth="1"/>
    <col min="13835" max="13835" width="11.6328125" bestFit="1" customWidth="1"/>
    <col min="14081" max="14081" width="2.54296875" customWidth="1"/>
    <col min="14082" max="14082" width="25" customWidth="1"/>
    <col min="14083" max="14083" width="1.6328125" customWidth="1"/>
    <col min="14084" max="14084" width="14.08984375" customWidth="1"/>
    <col min="14085" max="14085" width="12.90625" customWidth="1"/>
    <col min="14086" max="14086" width="1.6328125" customWidth="1"/>
    <col min="14089" max="14089" width="13.08984375" customWidth="1"/>
    <col min="14090" max="14090" width="10.81640625" bestFit="1" customWidth="1"/>
    <col min="14091" max="14091" width="11.6328125" bestFit="1" customWidth="1"/>
    <col min="14337" max="14337" width="2.54296875" customWidth="1"/>
    <col min="14338" max="14338" width="25" customWidth="1"/>
    <col min="14339" max="14339" width="1.6328125" customWidth="1"/>
    <col min="14340" max="14340" width="14.08984375" customWidth="1"/>
    <col min="14341" max="14341" width="12.90625" customWidth="1"/>
    <col min="14342" max="14342" width="1.6328125" customWidth="1"/>
    <col min="14345" max="14345" width="13.08984375" customWidth="1"/>
    <col min="14346" max="14346" width="10.81640625" bestFit="1" customWidth="1"/>
    <col min="14347" max="14347" width="11.6328125" bestFit="1" customWidth="1"/>
    <col min="14593" max="14593" width="2.54296875" customWidth="1"/>
    <col min="14594" max="14594" width="25" customWidth="1"/>
    <col min="14595" max="14595" width="1.6328125" customWidth="1"/>
    <col min="14596" max="14596" width="14.08984375" customWidth="1"/>
    <col min="14597" max="14597" width="12.90625" customWidth="1"/>
    <col min="14598" max="14598" width="1.6328125" customWidth="1"/>
    <col min="14601" max="14601" width="13.08984375" customWidth="1"/>
    <col min="14602" max="14602" width="10.81640625" bestFit="1" customWidth="1"/>
    <col min="14603" max="14603" width="11.6328125" bestFit="1" customWidth="1"/>
    <col min="14849" max="14849" width="2.54296875" customWidth="1"/>
    <col min="14850" max="14850" width="25" customWidth="1"/>
    <col min="14851" max="14851" width="1.6328125" customWidth="1"/>
    <col min="14852" max="14852" width="14.08984375" customWidth="1"/>
    <col min="14853" max="14853" width="12.90625" customWidth="1"/>
    <col min="14854" max="14854" width="1.6328125" customWidth="1"/>
    <col min="14857" max="14857" width="13.08984375" customWidth="1"/>
    <col min="14858" max="14858" width="10.81640625" bestFit="1" customWidth="1"/>
    <col min="14859" max="14859" width="11.6328125" bestFit="1" customWidth="1"/>
    <col min="15105" max="15105" width="2.54296875" customWidth="1"/>
    <col min="15106" max="15106" width="25" customWidth="1"/>
    <col min="15107" max="15107" width="1.6328125" customWidth="1"/>
    <col min="15108" max="15108" width="14.08984375" customWidth="1"/>
    <col min="15109" max="15109" width="12.90625" customWidth="1"/>
    <col min="15110" max="15110" width="1.6328125" customWidth="1"/>
    <col min="15113" max="15113" width="13.08984375" customWidth="1"/>
    <col min="15114" max="15114" width="10.81640625" bestFit="1" customWidth="1"/>
    <col min="15115" max="15115" width="11.6328125" bestFit="1" customWidth="1"/>
    <col min="15361" max="15361" width="2.54296875" customWidth="1"/>
    <col min="15362" max="15362" width="25" customWidth="1"/>
    <col min="15363" max="15363" width="1.6328125" customWidth="1"/>
    <col min="15364" max="15364" width="14.08984375" customWidth="1"/>
    <col min="15365" max="15365" width="12.90625" customWidth="1"/>
    <col min="15366" max="15366" width="1.6328125" customWidth="1"/>
    <col min="15369" max="15369" width="13.08984375" customWidth="1"/>
    <col min="15370" max="15370" width="10.81640625" bestFit="1" customWidth="1"/>
    <col min="15371" max="15371" width="11.6328125" bestFit="1" customWidth="1"/>
    <col min="15617" max="15617" width="2.54296875" customWidth="1"/>
    <col min="15618" max="15618" width="25" customWidth="1"/>
    <col min="15619" max="15619" width="1.6328125" customWidth="1"/>
    <col min="15620" max="15620" width="14.08984375" customWidth="1"/>
    <col min="15621" max="15621" width="12.90625" customWidth="1"/>
    <col min="15622" max="15622" width="1.6328125" customWidth="1"/>
    <col min="15625" max="15625" width="13.08984375" customWidth="1"/>
    <col min="15626" max="15626" width="10.81640625" bestFit="1" customWidth="1"/>
    <col min="15627" max="15627" width="11.6328125" bestFit="1" customWidth="1"/>
    <col min="15873" max="15873" width="2.54296875" customWidth="1"/>
    <col min="15874" max="15874" width="25" customWidth="1"/>
    <col min="15875" max="15875" width="1.6328125" customWidth="1"/>
    <col min="15876" max="15876" width="14.08984375" customWidth="1"/>
    <col min="15877" max="15877" width="12.90625" customWidth="1"/>
    <col min="15878" max="15878" width="1.6328125" customWidth="1"/>
    <col min="15881" max="15881" width="13.08984375" customWidth="1"/>
    <col min="15882" max="15882" width="10.81640625" bestFit="1" customWidth="1"/>
    <col min="15883" max="15883" width="11.6328125" bestFit="1" customWidth="1"/>
    <col min="16129" max="16129" width="2.54296875" customWidth="1"/>
    <col min="16130" max="16130" width="25" customWidth="1"/>
    <col min="16131" max="16131" width="1.6328125" customWidth="1"/>
    <col min="16132" max="16132" width="14.08984375" customWidth="1"/>
    <col min="16133" max="16133" width="12.90625" customWidth="1"/>
    <col min="16134" max="16134" width="1.6328125" customWidth="1"/>
    <col min="16137" max="16137" width="13.08984375" customWidth="1"/>
    <col min="16138" max="16138" width="10.81640625" bestFit="1" customWidth="1"/>
    <col min="16139" max="16139" width="11.6328125" bestFit="1" customWidth="1"/>
  </cols>
  <sheetData>
    <row r="1" spans="1:9" ht="20" x14ac:dyDescent="0.4">
      <c r="A1" s="1"/>
      <c r="B1" s="2"/>
      <c r="C1" s="3"/>
      <c r="D1" s="4" t="s">
        <v>0</v>
      </c>
      <c r="E1" s="4"/>
      <c r="G1" s="5" t="s">
        <v>1</v>
      </c>
      <c r="H1" s="3"/>
      <c r="I1" s="3"/>
    </row>
    <row r="2" spans="1:9" ht="15.5" x14ac:dyDescent="0.35">
      <c r="A2" s="3"/>
      <c r="B2" s="6"/>
      <c r="C2" s="3"/>
      <c r="D2" s="7" t="s">
        <v>2</v>
      </c>
      <c r="E2" s="7"/>
      <c r="G2" s="6" t="s">
        <v>59</v>
      </c>
      <c r="H2" s="3"/>
      <c r="I2" s="3"/>
    </row>
    <row r="3" spans="1:9" x14ac:dyDescent="0.35">
      <c r="A3" s="3"/>
      <c r="B3" s="6"/>
      <c r="C3" s="3"/>
      <c r="D3" s="8"/>
      <c r="E3" s="8"/>
      <c r="G3" s="9"/>
      <c r="H3" s="10"/>
      <c r="I3" s="11"/>
    </row>
    <row r="4" spans="1:9" ht="5.25" customHeight="1" x14ac:dyDescent="0.35">
      <c r="G4" s="12"/>
      <c r="H4" s="13"/>
      <c r="I4" s="14"/>
    </row>
    <row r="5" spans="1:9" x14ac:dyDescent="0.35">
      <c r="A5" s="15"/>
    </row>
    <row r="6" spans="1:9" x14ac:dyDescent="0.35">
      <c r="A6" s="5" t="s">
        <v>4</v>
      </c>
      <c r="B6" s="3"/>
      <c r="C6" s="3"/>
      <c r="D6" s="3"/>
      <c r="E6" s="3"/>
      <c r="G6" s="3"/>
      <c r="H6" s="3"/>
      <c r="I6" s="3"/>
    </row>
    <row r="7" spans="1:9" x14ac:dyDescent="0.35">
      <c r="A7" s="3"/>
      <c r="B7" s="3" t="s">
        <v>5</v>
      </c>
      <c r="C7" s="3"/>
      <c r="D7" s="3"/>
      <c r="E7" s="3"/>
      <c r="G7" s="3"/>
      <c r="H7" s="3"/>
      <c r="I7" s="3"/>
    </row>
    <row r="8" spans="1:9" hidden="1" x14ac:dyDescent="0.35"/>
    <row r="9" spans="1:9" ht="4.5" customHeight="1" x14ac:dyDescent="0.35"/>
    <row r="10" spans="1:9" x14ac:dyDescent="0.35">
      <c r="A10" s="5" t="s">
        <v>6</v>
      </c>
      <c r="B10" s="3"/>
      <c r="C10" s="3"/>
      <c r="D10" s="3"/>
      <c r="E10" s="3"/>
      <c r="G10" s="5" t="s">
        <v>7</v>
      </c>
      <c r="H10" s="3"/>
      <c r="I10" s="3"/>
    </row>
    <row r="11" spans="1:9" ht="12.75" customHeight="1" x14ac:dyDescent="0.35">
      <c r="A11" s="3"/>
      <c r="B11" s="3" t="s">
        <v>8</v>
      </c>
      <c r="C11" s="3"/>
      <c r="D11" s="3"/>
      <c r="E11" s="3"/>
      <c r="G11" s="6" t="s">
        <v>9</v>
      </c>
      <c r="H11" s="3"/>
      <c r="I11" s="3"/>
    </row>
    <row r="12" spans="1:9" hidden="1" x14ac:dyDescent="0.35"/>
    <row r="13" spans="1:9" ht="4.5" customHeight="1" x14ac:dyDescent="0.35"/>
    <row r="14" spans="1:9" x14ac:dyDescent="0.35">
      <c r="A14" s="5" t="s">
        <v>10</v>
      </c>
      <c r="B14" s="3"/>
      <c r="D14" s="5" t="s">
        <v>11</v>
      </c>
      <c r="E14" s="3"/>
      <c r="G14" s="5" t="s">
        <v>12</v>
      </c>
      <c r="H14" s="3"/>
      <c r="I14" s="3"/>
    </row>
    <row r="15" spans="1:9" ht="25.5" customHeight="1" x14ac:dyDescent="0.35">
      <c r="A15" s="3"/>
      <c r="B15" s="16" t="s">
        <v>60</v>
      </c>
      <c r="D15" s="17" t="s">
        <v>14</v>
      </c>
      <c r="E15" s="18"/>
      <c r="G15" s="17" t="s">
        <v>61</v>
      </c>
      <c r="H15" s="19"/>
      <c r="I15" s="19"/>
    </row>
    <row r="16" spans="1:9" hidden="1" x14ac:dyDescent="0.35"/>
    <row r="17" spans="1:10" ht="4.5" customHeight="1" x14ac:dyDescent="0.35"/>
    <row r="18" spans="1:10" x14ac:dyDescent="0.35">
      <c r="A18" s="5" t="s">
        <v>16</v>
      </c>
      <c r="B18" s="3"/>
      <c r="D18" s="5" t="s">
        <v>17</v>
      </c>
      <c r="E18" s="3"/>
      <c r="G18" s="20" t="s">
        <v>18</v>
      </c>
      <c r="H18" s="20"/>
      <c r="I18" s="20"/>
      <c r="J18" s="21"/>
    </row>
    <row r="19" spans="1:10" x14ac:dyDescent="0.35">
      <c r="A19" s="3"/>
      <c r="B19" s="16" t="s">
        <v>60</v>
      </c>
      <c r="D19" s="22" t="s">
        <v>19</v>
      </c>
      <c r="E19" s="3"/>
      <c r="G19" s="6" t="s">
        <v>20</v>
      </c>
      <c r="H19" s="3"/>
      <c r="I19" s="3"/>
    </row>
    <row r="20" spans="1:10" ht="4.5" customHeight="1" x14ac:dyDescent="0.35"/>
    <row r="21" spans="1:10" x14ac:dyDescent="0.35">
      <c r="A21" s="5" t="s">
        <v>21</v>
      </c>
      <c r="B21" s="3"/>
      <c r="C21" s="5"/>
      <c r="D21" s="5"/>
      <c r="E21" s="3"/>
      <c r="G21" s="23" t="s">
        <v>22</v>
      </c>
      <c r="H21" s="24"/>
      <c r="I21" s="24"/>
    </row>
    <row r="22" spans="1:10" ht="37" customHeight="1" x14ac:dyDescent="0.35">
      <c r="A22" s="3"/>
      <c r="B22" s="17" t="s">
        <v>23</v>
      </c>
      <c r="C22" s="18"/>
      <c r="D22" s="18"/>
      <c r="E22" s="18"/>
      <c r="G22" s="24"/>
      <c r="H22" s="24"/>
      <c r="I22" s="24"/>
    </row>
    <row r="23" spans="1:10" x14ac:dyDescent="0.35">
      <c r="A23" s="25"/>
      <c r="B23" s="25"/>
      <c r="H23" s="15"/>
    </row>
    <row r="24" spans="1:10" x14ac:dyDescent="0.35">
      <c r="B24" s="26"/>
      <c r="C24" s="26"/>
      <c r="D24" s="27" t="s">
        <v>24</v>
      </c>
      <c r="E24" s="27"/>
      <c r="F24" s="28"/>
      <c r="G24" s="28"/>
      <c r="H24" s="26"/>
      <c r="I24" s="29"/>
    </row>
    <row r="25" spans="1:10" x14ac:dyDescent="0.35">
      <c r="A25" s="30" t="s">
        <v>25</v>
      </c>
      <c r="B25" s="31" t="s">
        <v>26</v>
      </c>
      <c r="C25" s="32"/>
      <c r="E25" s="32"/>
      <c r="H25" s="32"/>
      <c r="I25" s="33"/>
    </row>
    <row r="26" spans="1:10" x14ac:dyDescent="0.35">
      <c r="A26" s="30" t="s">
        <v>27</v>
      </c>
      <c r="B26" s="34" t="s">
        <v>28</v>
      </c>
      <c r="C26" s="12"/>
      <c r="D26" s="35" t="s">
        <v>29</v>
      </c>
      <c r="E26" s="36" t="s">
        <v>30</v>
      </c>
      <c r="F26" s="34" t="s">
        <v>31</v>
      </c>
      <c r="G26" s="35"/>
      <c r="H26" s="37" t="s">
        <v>32</v>
      </c>
      <c r="I26" s="38"/>
    </row>
    <row r="27" spans="1:10" x14ac:dyDescent="0.35">
      <c r="A27" s="30" t="s">
        <v>33</v>
      </c>
      <c r="B27" s="39" t="s">
        <v>62</v>
      </c>
      <c r="C27" s="9"/>
      <c r="D27" s="11"/>
      <c r="E27" s="40"/>
      <c r="G27" s="41"/>
      <c r="H27" s="32"/>
      <c r="I27" s="33"/>
    </row>
    <row r="28" spans="1:10" x14ac:dyDescent="0.35">
      <c r="A28" s="30" t="s">
        <v>35</v>
      </c>
      <c r="B28" s="42" t="s">
        <v>63</v>
      </c>
      <c r="C28" s="43"/>
      <c r="D28" s="44">
        <v>9</v>
      </c>
      <c r="E28" s="45">
        <v>0.5</v>
      </c>
      <c r="F28" s="13"/>
      <c r="G28" s="45">
        <v>170</v>
      </c>
      <c r="H28" s="12"/>
      <c r="I28" s="46">
        <f>E28*G28</f>
        <v>85</v>
      </c>
    </row>
    <row r="29" spans="1:10" x14ac:dyDescent="0.35">
      <c r="A29" s="30" t="s">
        <v>27</v>
      </c>
      <c r="H29" s="32"/>
      <c r="I29" s="33"/>
    </row>
    <row r="30" spans="1:10" x14ac:dyDescent="0.35">
      <c r="A30" s="30" t="s">
        <v>37</v>
      </c>
      <c r="B30" s="13"/>
      <c r="C30" s="13"/>
      <c r="D30" s="13"/>
      <c r="E30" s="34"/>
      <c r="F30" s="13"/>
      <c r="G30" s="13"/>
      <c r="H30" s="12"/>
      <c r="I30" s="14"/>
    </row>
    <row r="31" spans="1:10" x14ac:dyDescent="0.35">
      <c r="A31" s="30" t="s">
        <v>38</v>
      </c>
      <c r="H31" s="32"/>
      <c r="I31" s="33"/>
    </row>
    <row r="32" spans="1:10" ht="15" thickBot="1" x14ac:dyDescent="0.4">
      <c r="A32" s="47" t="s">
        <v>33</v>
      </c>
      <c r="B32" s="48"/>
      <c r="C32" s="48"/>
      <c r="D32" s="48"/>
      <c r="E32" s="48"/>
      <c r="F32" s="48"/>
      <c r="G32" s="48"/>
      <c r="H32" s="49"/>
      <c r="I32" s="50"/>
    </row>
    <row r="33" spans="1:11" ht="13.5" customHeight="1" thickTop="1" x14ac:dyDescent="0.35">
      <c r="A33" s="51"/>
      <c r="B33" s="52" t="s">
        <v>39</v>
      </c>
      <c r="C33" s="53"/>
      <c r="D33" s="54"/>
      <c r="E33" s="54"/>
      <c r="F33" s="55"/>
      <c r="G33" s="55"/>
      <c r="H33" s="56"/>
      <c r="I33" s="57"/>
    </row>
    <row r="34" spans="1:11" ht="15.75" customHeight="1" x14ac:dyDescent="0.35">
      <c r="A34" s="51"/>
      <c r="B34" s="58" t="s">
        <v>40</v>
      </c>
      <c r="C34" s="12"/>
      <c r="D34" s="34"/>
      <c r="E34" s="59" t="s">
        <v>41</v>
      </c>
      <c r="G34" s="60" t="s">
        <v>42</v>
      </c>
      <c r="H34" s="61"/>
      <c r="I34" s="62"/>
    </row>
    <row r="35" spans="1:11" ht="16.5" customHeight="1" x14ac:dyDescent="0.35">
      <c r="A35" s="51"/>
      <c r="B35" s="63" t="s">
        <v>64</v>
      </c>
      <c r="C35" s="61"/>
      <c r="D35" s="64"/>
      <c r="E35" s="65">
        <v>411</v>
      </c>
      <c r="F35" s="65"/>
      <c r="G35" s="66">
        <v>2</v>
      </c>
      <c r="H35" s="61"/>
      <c r="I35" s="62"/>
    </row>
    <row r="36" spans="1:11" ht="16.5" customHeight="1" x14ac:dyDescent="0.35">
      <c r="A36" s="51"/>
      <c r="B36" s="63" t="s">
        <v>44</v>
      </c>
      <c r="C36" s="61"/>
      <c r="D36" s="64"/>
      <c r="E36" s="65">
        <v>411</v>
      </c>
      <c r="F36" s="67"/>
      <c r="G36" s="66">
        <v>2</v>
      </c>
      <c r="H36" s="61"/>
      <c r="I36" s="62"/>
    </row>
    <row r="37" spans="1:11" ht="16.5" customHeight="1" thickBot="1" x14ac:dyDescent="0.4">
      <c r="A37" s="68"/>
      <c r="B37" s="69"/>
      <c r="C37" s="70"/>
      <c r="D37" s="71" t="s">
        <v>45</v>
      </c>
      <c r="E37" s="72">
        <f>SUM(E35:E36)</f>
        <v>822</v>
      </c>
      <c r="F37" s="72"/>
      <c r="G37" s="73">
        <v>2</v>
      </c>
      <c r="H37" s="70"/>
      <c r="I37" s="74">
        <f>E37*G37</f>
        <v>1644</v>
      </c>
    </row>
    <row r="38" spans="1:11" ht="15" thickTop="1" x14ac:dyDescent="0.35">
      <c r="A38" s="51"/>
      <c r="B38" s="75"/>
      <c r="E38" s="13"/>
      <c r="F38" s="13"/>
      <c r="G38" s="14"/>
      <c r="H38" s="12"/>
      <c r="I38" s="46"/>
    </row>
    <row r="39" spans="1:11" x14ac:dyDescent="0.35">
      <c r="A39" s="51"/>
      <c r="B39" s="63"/>
      <c r="C39" s="61"/>
      <c r="D39" s="64"/>
      <c r="E39" s="65"/>
      <c r="F39" s="65"/>
      <c r="G39" s="66"/>
      <c r="H39" s="61"/>
      <c r="I39" s="62"/>
    </row>
    <row r="40" spans="1:11" x14ac:dyDescent="0.35">
      <c r="A40" s="51"/>
      <c r="B40" s="63"/>
      <c r="C40" s="61"/>
      <c r="D40" s="64"/>
      <c r="E40" s="67"/>
      <c r="F40" s="67"/>
      <c r="G40" s="66"/>
      <c r="H40" s="61"/>
      <c r="I40" s="62"/>
    </row>
    <row r="41" spans="1:11" ht="15" thickBot="1" x14ac:dyDescent="0.4">
      <c r="A41" s="51"/>
      <c r="B41" s="69"/>
      <c r="C41" s="70"/>
      <c r="D41" s="71"/>
      <c r="E41" s="72"/>
      <c r="F41" s="72"/>
      <c r="G41" s="76"/>
      <c r="H41" s="70"/>
      <c r="I41" s="74" t="s">
        <v>45</v>
      </c>
    </row>
    <row r="42" spans="1:11" ht="15.5" thickTop="1" thickBot="1" x14ac:dyDescent="0.4">
      <c r="A42" s="77"/>
      <c r="B42" s="10"/>
      <c r="C42" s="10"/>
      <c r="D42" s="10"/>
      <c r="H42" s="9"/>
      <c r="I42" s="78">
        <f>I28+I37+I38+I39</f>
        <v>1729</v>
      </c>
      <c r="K42" s="79"/>
    </row>
    <row r="43" spans="1:11" x14ac:dyDescent="0.35">
      <c r="A43" s="80" t="s">
        <v>46</v>
      </c>
      <c r="B43" s="10"/>
      <c r="C43" s="10"/>
      <c r="D43" s="81"/>
      <c r="H43" s="32"/>
      <c r="I43" s="3"/>
    </row>
    <row r="44" spans="1:11" x14ac:dyDescent="0.35">
      <c r="A44" s="32"/>
      <c r="B44" s="82"/>
      <c r="D44" s="83"/>
      <c r="E44" s="12"/>
      <c r="F44" s="13"/>
      <c r="G44" s="13"/>
      <c r="H44" s="12"/>
      <c r="I44" s="5" t="s">
        <v>47</v>
      </c>
    </row>
    <row r="45" spans="1:11" ht="15" thickBot="1" x14ac:dyDescent="0.4">
      <c r="A45" s="32"/>
      <c r="D45" s="84"/>
      <c r="E45" s="85" t="s">
        <v>48</v>
      </c>
      <c r="F45" s="86"/>
      <c r="G45" s="87"/>
      <c r="H45" s="5"/>
      <c r="I45" s="88">
        <f>I42-G46</f>
        <v>1729</v>
      </c>
    </row>
    <row r="46" spans="1:11" ht="15" thickBot="1" x14ac:dyDescent="0.4">
      <c r="A46" s="32"/>
      <c r="D46" s="84"/>
      <c r="E46" s="89"/>
      <c r="F46" s="90"/>
      <c r="G46" s="88">
        <v>0</v>
      </c>
      <c r="H46" s="91"/>
      <c r="I46" s="92">
        <f>I45/7.5345</f>
        <v>229.47773574888842</v>
      </c>
    </row>
    <row r="47" spans="1:11" ht="16.5" customHeight="1" x14ac:dyDescent="0.35">
      <c r="A47" s="32"/>
      <c r="D47" s="84"/>
      <c r="E47" s="93" t="s">
        <v>49</v>
      </c>
      <c r="F47" s="3"/>
      <c r="G47" s="3"/>
      <c r="H47" s="3"/>
      <c r="I47" s="3"/>
    </row>
    <row r="48" spans="1:11" ht="14" customHeight="1" x14ac:dyDescent="0.35">
      <c r="A48" s="12"/>
      <c r="B48" s="13"/>
      <c r="C48" s="13"/>
      <c r="D48" s="94"/>
      <c r="E48" s="95" t="s">
        <v>50</v>
      </c>
      <c r="F48" s="19"/>
      <c r="G48" s="19"/>
      <c r="H48" s="19"/>
      <c r="I48" s="19"/>
    </row>
    <row r="49" spans="1:9" ht="5.25" customHeight="1" x14ac:dyDescent="0.35"/>
    <row r="50" spans="1:9" x14ac:dyDescent="0.35">
      <c r="A50" s="15"/>
      <c r="B50" s="15"/>
      <c r="C50" s="15"/>
      <c r="D50" s="15"/>
      <c r="G50" s="15"/>
      <c r="H50" s="15"/>
    </row>
    <row r="51" spans="1:9" x14ac:dyDescent="0.35">
      <c r="G51" s="15"/>
    </row>
    <row r="54" spans="1:9" x14ac:dyDescent="0.35">
      <c r="A54" t="s">
        <v>51</v>
      </c>
      <c r="D54" t="s">
        <v>52</v>
      </c>
      <c r="F54" t="s">
        <v>53</v>
      </c>
      <c r="I54" t="s">
        <v>54</v>
      </c>
    </row>
    <row r="55" spans="1:9" x14ac:dyDescent="0.35">
      <c r="B55" s="59" t="s">
        <v>55</v>
      </c>
      <c r="D55" s="15" t="s">
        <v>56</v>
      </c>
      <c r="F55" s="15" t="s">
        <v>57</v>
      </c>
      <c r="I55" s="59" t="s">
        <v>58</v>
      </c>
    </row>
  </sheetData>
  <mergeCells count="8">
    <mergeCell ref="E48:I48"/>
    <mergeCell ref="D1:E1"/>
    <mergeCell ref="D2:E2"/>
    <mergeCell ref="D3:E3"/>
    <mergeCell ref="D15:E15"/>
    <mergeCell ref="G15:I15"/>
    <mergeCell ref="G21:I22"/>
    <mergeCell ref="B22:E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ABE09-E704-45E4-820F-6C318AB91DBD}">
  <dimension ref="A1:K55"/>
  <sheetViews>
    <sheetView workbookViewId="0">
      <selection activeCell="D24" sqref="D24"/>
    </sheetView>
  </sheetViews>
  <sheetFormatPr defaultRowHeight="14.5" x14ac:dyDescent="0.35"/>
  <cols>
    <col min="1" max="1" width="2.54296875" customWidth="1"/>
    <col min="2" max="2" width="25" customWidth="1"/>
    <col min="3" max="3" width="1.6328125" customWidth="1"/>
    <col min="4" max="4" width="14.08984375" customWidth="1"/>
    <col min="5" max="5" width="12.90625" customWidth="1"/>
    <col min="6" max="6" width="1.6328125" customWidth="1"/>
    <col min="9" max="9" width="13.08984375" customWidth="1"/>
    <col min="10" max="10" width="10.81640625" bestFit="1" customWidth="1"/>
    <col min="11" max="11" width="11.6328125" bestFit="1" customWidth="1"/>
    <col min="257" max="257" width="2.54296875" customWidth="1"/>
    <col min="258" max="258" width="25" customWidth="1"/>
    <col min="259" max="259" width="1.6328125" customWidth="1"/>
    <col min="260" max="260" width="14.08984375" customWidth="1"/>
    <col min="261" max="261" width="12.90625" customWidth="1"/>
    <col min="262" max="262" width="1.6328125" customWidth="1"/>
    <col min="265" max="265" width="13.08984375" customWidth="1"/>
    <col min="266" max="266" width="10.81640625" bestFit="1" customWidth="1"/>
    <col min="267" max="267" width="11.6328125" bestFit="1" customWidth="1"/>
    <col min="513" max="513" width="2.54296875" customWidth="1"/>
    <col min="514" max="514" width="25" customWidth="1"/>
    <col min="515" max="515" width="1.6328125" customWidth="1"/>
    <col min="516" max="516" width="14.08984375" customWidth="1"/>
    <col min="517" max="517" width="12.90625" customWidth="1"/>
    <col min="518" max="518" width="1.6328125" customWidth="1"/>
    <col min="521" max="521" width="13.08984375" customWidth="1"/>
    <col min="522" max="522" width="10.81640625" bestFit="1" customWidth="1"/>
    <col min="523" max="523" width="11.6328125" bestFit="1" customWidth="1"/>
    <col min="769" max="769" width="2.54296875" customWidth="1"/>
    <col min="770" max="770" width="25" customWidth="1"/>
    <col min="771" max="771" width="1.6328125" customWidth="1"/>
    <col min="772" max="772" width="14.08984375" customWidth="1"/>
    <col min="773" max="773" width="12.90625" customWidth="1"/>
    <col min="774" max="774" width="1.6328125" customWidth="1"/>
    <col min="777" max="777" width="13.08984375" customWidth="1"/>
    <col min="778" max="778" width="10.81640625" bestFit="1" customWidth="1"/>
    <col min="779" max="779" width="11.6328125" bestFit="1" customWidth="1"/>
    <col min="1025" max="1025" width="2.54296875" customWidth="1"/>
    <col min="1026" max="1026" width="25" customWidth="1"/>
    <col min="1027" max="1027" width="1.6328125" customWidth="1"/>
    <col min="1028" max="1028" width="14.08984375" customWidth="1"/>
    <col min="1029" max="1029" width="12.90625" customWidth="1"/>
    <col min="1030" max="1030" width="1.6328125" customWidth="1"/>
    <col min="1033" max="1033" width="13.08984375" customWidth="1"/>
    <col min="1034" max="1034" width="10.81640625" bestFit="1" customWidth="1"/>
    <col min="1035" max="1035" width="11.6328125" bestFit="1" customWidth="1"/>
    <col min="1281" max="1281" width="2.54296875" customWidth="1"/>
    <col min="1282" max="1282" width="25" customWidth="1"/>
    <col min="1283" max="1283" width="1.6328125" customWidth="1"/>
    <col min="1284" max="1284" width="14.08984375" customWidth="1"/>
    <col min="1285" max="1285" width="12.90625" customWidth="1"/>
    <col min="1286" max="1286" width="1.6328125" customWidth="1"/>
    <col min="1289" max="1289" width="13.08984375" customWidth="1"/>
    <col min="1290" max="1290" width="10.81640625" bestFit="1" customWidth="1"/>
    <col min="1291" max="1291" width="11.6328125" bestFit="1" customWidth="1"/>
    <col min="1537" max="1537" width="2.54296875" customWidth="1"/>
    <col min="1538" max="1538" width="25" customWidth="1"/>
    <col min="1539" max="1539" width="1.6328125" customWidth="1"/>
    <col min="1540" max="1540" width="14.08984375" customWidth="1"/>
    <col min="1541" max="1541" width="12.90625" customWidth="1"/>
    <col min="1542" max="1542" width="1.6328125" customWidth="1"/>
    <col min="1545" max="1545" width="13.08984375" customWidth="1"/>
    <col min="1546" max="1546" width="10.81640625" bestFit="1" customWidth="1"/>
    <col min="1547" max="1547" width="11.6328125" bestFit="1" customWidth="1"/>
    <col min="1793" max="1793" width="2.54296875" customWidth="1"/>
    <col min="1794" max="1794" width="25" customWidth="1"/>
    <col min="1795" max="1795" width="1.6328125" customWidth="1"/>
    <col min="1796" max="1796" width="14.08984375" customWidth="1"/>
    <col min="1797" max="1797" width="12.90625" customWidth="1"/>
    <col min="1798" max="1798" width="1.6328125" customWidth="1"/>
    <col min="1801" max="1801" width="13.08984375" customWidth="1"/>
    <col min="1802" max="1802" width="10.81640625" bestFit="1" customWidth="1"/>
    <col min="1803" max="1803" width="11.6328125" bestFit="1" customWidth="1"/>
    <col min="2049" max="2049" width="2.54296875" customWidth="1"/>
    <col min="2050" max="2050" width="25" customWidth="1"/>
    <col min="2051" max="2051" width="1.6328125" customWidth="1"/>
    <col min="2052" max="2052" width="14.08984375" customWidth="1"/>
    <col min="2053" max="2053" width="12.90625" customWidth="1"/>
    <col min="2054" max="2054" width="1.6328125" customWidth="1"/>
    <col min="2057" max="2057" width="13.08984375" customWidth="1"/>
    <col min="2058" max="2058" width="10.81640625" bestFit="1" customWidth="1"/>
    <col min="2059" max="2059" width="11.6328125" bestFit="1" customWidth="1"/>
    <col min="2305" max="2305" width="2.54296875" customWidth="1"/>
    <col min="2306" max="2306" width="25" customWidth="1"/>
    <col min="2307" max="2307" width="1.6328125" customWidth="1"/>
    <col min="2308" max="2308" width="14.08984375" customWidth="1"/>
    <col min="2309" max="2309" width="12.90625" customWidth="1"/>
    <col min="2310" max="2310" width="1.6328125" customWidth="1"/>
    <col min="2313" max="2313" width="13.08984375" customWidth="1"/>
    <col min="2314" max="2314" width="10.81640625" bestFit="1" customWidth="1"/>
    <col min="2315" max="2315" width="11.6328125" bestFit="1" customWidth="1"/>
    <col min="2561" max="2561" width="2.54296875" customWidth="1"/>
    <col min="2562" max="2562" width="25" customWidth="1"/>
    <col min="2563" max="2563" width="1.6328125" customWidth="1"/>
    <col min="2564" max="2564" width="14.08984375" customWidth="1"/>
    <col min="2565" max="2565" width="12.90625" customWidth="1"/>
    <col min="2566" max="2566" width="1.6328125" customWidth="1"/>
    <col min="2569" max="2569" width="13.08984375" customWidth="1"/>
    <col min="2570" max="2570" width="10.81640625" bestFit="1" customWidth="1"/>
    <col min="2571" max="2571" width="11.6328125" bestFit="1" customWidth="1"/>
    <col min="2817" max="2817" width="2.54296875" customWidth="1"/>
    <col min="2818" max="2818" width="25" customWidth="1"/>
    <col min="2819" max="2819" width="1.6328125" customWidth="1"/>
    <col min="2820" max="2820" width="14.08984375" customWidth="1"/>
    <col min="2821" max="2821" width="12.90625" customWidth="1"/>
    <col min="2822" max="2822" width="1.6328125" customWidth="1"/>
    <col min="2825" max="2825" width="13.08984375" customWidth="1"/>
    <col min="2826" max="2826" width="10.81640625" bestFit="1" customWidth="1"/>
    <col min="2827" max="2827" width="11.6328125" bestFit="1" customWidth="1"/>
    <col min="3073" max="3073" width="2.54296875" customWidth="1"/>
    <col min="3074" max="3074" width="25" customWidth="1"/>
    <col min="3075" max="3075" width="1.6328125" customWidth="1"/>
    <col min="3076" max="3076" width="14.08984375" customWidth="1"/>
    <col min="3077" max="3077" width="12.90625" customWidth="1"/>
    <col min="3078" max="3078" width="1.6328125" customWidth="1"/>
    <col min="3081" max="3081" width="13.08984375" customWidth="1"/>
    <col min="3082" max="3082" width="10.81640625" bestFit="1" customWidth="1"/>
    <col min="3083" max="3083" width="11.6328125" bestFit="1" customWidth="1"/>
    <col min="3329" max="3329" width="2.54296875" customWidth="1"/>
    <col min="3330" max="3330" width="25" customWidth="1"/>
    <col min="3331" max="3331" width="1.6328125" customWidth="1"/>
    <col min="3332" max="3332" width="14.08984375" customWidth="1"/>
    <col min="3333" max="3333" width="12.90625" customWidth="1"/>
    <col min="3334" max="3334" width="1.6328125" customWidth="1"/>
    <col min="3337" max="3337" width="13.08984375" customWidth="1"/>
    <col min="3338" max="3338" width="10.81640625" bestFit="1" customWidth="1"/>
    <col min="3339" max="3339" width="11.6328125" bestFit="1" customWidth="1"/>
    <col min="3585" max="3585" width="2.54296875" customWidth="1"/>
    <col min="3586" max="3586" width="25" customWidth="1"/>
    <col min="3587" max="3587" width="1.6328125" customWidth="1"/>
    <col min="3588" max="3588" width="14.08984375" customWidth="1"/>
    <col min="3589" max="3589" width="12.90625" customWidth="1"/>
    <col min="3590" max="3590" width="1.6328125" customWidth="1"/>
    <col min="3593" max="3593" width="13.08984375" customWidth="1"/>
    <col min="3594" max="3594" width="10.81640625" bestFit="1" customWidth="1"/>
    <col min="3595" max="3595" width="11.6328125" bestFit="1" customWidth="1"/>
    <col min="3841" max="3841" width="2.54296875" customWidth="1"/>
    <col min="3842" max="3842" width="25" customWidth="1"/>
    <col min="3843" max="3843" width="1.6328125" customWidth="1"/>
    <col min="3844" max="3844" width="14.08984375" customWidth="1"/>
    <col min="3845" max="3845" width="12.90625" customWidth="1"/>
    <col min="3846" max="3846" width="1.6328125" customWidth="1"/>
    <col min="3849" max="3849" width="13.08984375" customWidth="1"/>
    <col min="3850" max="3850" width="10.81640625" bestFit="1" customWidth="1"/>
    <col min="3851" max="3851" width="11.6328125" bestFit="1" customWidth="1"/>
    <col min="4097" max="4097" width="2.54296875" customWidth="1"/>
    <col min="4098" max="4098" width="25" customWidth="1"/>
    <col min="4099" max="4099" width="1.6328125" customWidth="1"/>
    <col min="4100" max="4100" width="14.08984375" customWidth="1"/>
    <col min="4101" max="4101" width="12.90625" customWidth="1"/>
    <col min="4102" max="4102" width="1.6328125" customWidth="1"/>
    <col min="4105" max="4105" width="13.08984375" customWidth="1"/>
    <col min="4106" max="4106" width="10.81640625" bestFit="1" customWidth="1"/>
    <col min="4107" max="4107" width="11.6328125" bestFit="1" customWidth="1"/>
    <col min="4353" max="4353" width="2.54296875" customWidth="1"/>
    <col min="4354" max="4354" width="25" customWidth="1"/>
    <col min="4355" max="4355" width="1.6328125" customWidth="1"/>
    <col min="4356" max="4356" width="14.08984375" customWidth="1"/>
    <col min="4357" max="4357" width="12.90625" customWidth="1"/>
    <col min="4358" max="4358" width="1.6328125" customWidth="1"/>
    <col min="4361" max="4361" width="13.08984375" customWidth="1"/>
    <col min="4362" max="4362" width="10.81640625" bestFit="1" customWidth="1"/>
    <col min="4363" max="4363" width="11.6328125" bestFit="1" customWidth="1"/>
    <col min="4609" max="4609" width="2.54296875" customWidth="1"/>
    <col min="4610" max="4610" width="25" customWidth="1"/>
    <col min="4611" max="4611" width="1.6328125" customWidth="1"/>
    <col min="4612" max="4612" width="14.08984375" customWidth="1"/>
    <col min="4613" max="4613" width="12.90625" customWidth="1"/>
    <col min="4614" max="4614" width="1.6328125" customWidth="1"/>
    <col min="4617" max="4617" width="13.08984375" customWidth="1"/>
    <col min="4618" max="4618" width="10.81640625" bestFit="1" customWidth="1"/>
    <col min="4619" max="4619" width="11.6328125" bestFit="1" customWidth="1"/>
    <col min="4865" max="4865" width="2.54296875" customWidth="1"/>
    <col min="4866" max="4866" width="25" customWidth="1"/>
    <col min="4867" max="4867" width="1.6328125" customWidth="1"/>
    <col min="4868" max="4868" width="14.08984375" customWidth="1"/>
    <col min="4869" max="4869" width="12.90625" customWidth="1"/>
    <col min="4870" max="4870" width="1.6328125" customWidth="1"/>
    <col min="4873" max="4873" width="13.08984375" customWidth="1"/>
    <col min="4874" max="4874" width="10.81640625" bestFit="1" customWidth="1"/>
    <col min="4875" max="4875" width="11.6328125" bestFit="1" customWidth="1"/>
    <col min="5121" max="5121" width="2.54296875" customWidth="1"/>
    <col min="5122" max="5122" width="25" customWidth="1"/>
    <col min="5123" max="5123" width="1.6328125" customWidth="1"/>
    <col min="5124" max="5124" width="14.08984375" customWidth="1"/>
    <col min="5125" max="5125" width="12.90625" customWidth="1"/>
    <col min="5126" max="5126" width="1.6328125" customWidth="1"/>
    <col min="5129" max="5129" width="13.08984375" customWidth="1"/>
    <col min="5130" max="5130" width="10.81640625" bestFit="1" customWidth="1"/>
    <col min="5131" max="5131" width="11.6328125" bestFit="1" customWidth="1"/>
    <col min="5377" max="5377" width="2.54296875" customWidth="1"/>
    <col min="5378" max="5378" width="25" customWidth="1"/>
    <col min="5379" max="5379" width="1.6328125" customWidth="1"/>
    <col min="5380" max="5380" width="14.08984375" customWidth="1"/>
    <col min="5381" max="5381" width="12.90625" customWidth="1"/>
    <col min="5382" max="5382" width="1.6328125" customWidth="1"/>
    <col min="5385" max="5385" width="13.08984375" customWidth="1"/>
    <col min="5386" max="5386" width="10.81640625" bestFit="1" customWidth="1"/>
    <col min="5387" max="5387" width="11.6328125" bestFit="1" customWidth="1"/>
    <col min="5633" max="5633" width="2.54296875" customWidth="1"/>
    <col min="5634" max="5634" width="25" customWidth="1"/>
    <col min="5635" max="5635" width="1.6328125" customWidth="1"/>
    <col min="5636" max="5636" width="14.08984375" customWidth="1"/>
    <col min="5637" max="5637" width="12.90625" customWidth="1"/>
    <col min="5638" max="5638" width="1.6328125" customWidth="1"/>
    <col min="5641" max="5641" width="13.08984375" customWidth="1"/>
    <col min="5642" max="5642" width="10.81640625" bestFit="1" customWidth="1"/>
    <col min="5643" max="5643" width="11.6328125" bestFit="1" customWidth="1"/>
    <col min="5889" max="5889" width="2.54296875" customWidth="1"/>
    <col min="5890" max="5890" width="25" customWidth="1"/>
    <col min="5891" max="5891" width="1.6328125" customWidth="1"/>
    <col min="5892" max="5892" width="14.08984375" customWidth="1"/>
    <col min="5893" max="5893" width="12.90625" customWidth="1"/>
    <col min="5894" max="5894" width="1.6328125" customWidth="1"/>
    <col min="5897" max="5897" width="13.08984375" customWidth="1"/>
    <col min="5898" max="5898" width="10.81640625" bestFit="1" customWidth="1"/>
    <col min="5899" max="5899" width="11.6328125" bestFit="1" customWidth="1"/>
    <col min="6145" max="6145" width="2.54296875" customWidth="1"/>
    <col min="6146" max="6146" width="25" customWidth="1"/>
    <col min="6147" max="6147" width="1.6328125" customWidth="1"/>
    <col min="6148" max="6148" width="14.08984375" customWidth="1"/>
    <col min="6149" max="6149" width="12.90625" customWidth="1"/>
    <col min="6150" max="6150" width="1.6328125" customWidth="1"/>
    <col min="6153" max="6153" width="13.08984375" customWidth="1"/>
    <col min="6154" max="6154" width="10.81640625" bestFit="1" customWidth="1"/>
    <col min="6155" max="6155" width="11.6328125" bestFit="1" customWidth="1"/>
    <col min="6401" max="6401" width="2.54296875" customWidth="1"/>
    <col min="6402" max="6402" width="25" customWidth="1"/>
    <col min="6403" max="6403" width="1.6328125" customWidth="1"/>
    <col min="6404" max="6404" width="14.08984375" customWidth="1"/>
    <col min="6405" max="6405" width="12.90625" customWidth="1"/>
    <col min="6406" max="6406" width="1.6328125" customWidth="1"/>
    <col min="6409" max="6409" width="13.08984375" customWidth="1"/>
    <col min="6410" max="6410" width="10.81640625" bestFit="1" customWidth="1"/>
    <col min="6411" max="6411" width="11.6328125" bestFit="1" customWidth="1"/>
    <col min="6657" max="6657" width="2.54296875" customWidth="1"/>
    <col min="6658" max="6658" width="25" customWidth="1"/>
    <col min="6659" max="6659" width="1.6328125" customWidth="1"/>
    <col min="6660" max="6660" width="14.08984375" customWidth="1"/>
    <col min="6661" max="6661" width="12.90625" customWidth="1"/>
    <col min="6662" max="6662" width="1.6328125" customWidth="1"/>
    <col min="6665" max="6665" width="13.08984375" customWidth="1"/>
    <col min="6666" max="6666" width="10.81640625" bestFit="1" customWidth="1"/>
    <col min="6667" max="6667" width="11.6328125" bestFit="1" customWidth="1"/>
    <col min="6913" max="6913" width="2.54296875" customWidth="1"/>
    <col min="6914" max="6914" width="25" customWidth="1"/>
    <col min="6915" max="6915" width="1.6328125" customWidth="1"/>
    <col min="6916" max="6916" width="14.08984375" customWidth="1"/>
    <col min="6917" max="6917" width="12.90625" customWidth="1"/>
    <col min="6918" max="6918" width="1.6328125" customWidth="1"/>
    <col min="6921" max="6921" width="13.08984375" customWidth="1"/>
    <col min="6922" max="6922" width="10.81640625" bestFit="1" customWidth="1"/>
    <col min="6923" max="6923" width="11.6328125" bestFit="1" customWidth="1"/>
    <col min="7169" max="7169" width="2.54296875" customWidth="1"/>
    <col min="7170" max="7170" width="25" customWidth="1"/>
    <col min="7171" max="7171" width="1.6328125" customWidth="1"/>
    <col min="7172" max="7172" width="14.08984375" customWidth="1"/>
    <col min="7173" max="7173" width="12.90625" customWidth="1"/>
    <col min="7174" max="7174" width="1.6328125" customWidth="1"/>
    <col min="7177" max="7177" width="13.08984375" customWidth="1"/>
    <col min="7178" max="7178" width="10.81640625" bestFit="1" customWidth="1"/>
    <col min="7179" max="7179" width="11.6328125" bestFit="1" customWidth="1"/>
    <col min="7425" max="7425" width="2.54296875" customWidth="1"/>
    <col min="7426" max="7426" width="25" customWidth="1"/>
    <col min="7427" max="7427" width="1.6328125" customWidth="1"/>
    <col min="7428" max="7428" width="14.08984375" customWidth="1"/>
    <col min="7429" max="7429" width="12.90625" customWidth="1"/>
    <col min="7430" max="7430" width="1.6328125" customWidth="1"/>
    <col min="7433" max="7433" width="13.08984375" customWidth="1"/>
    <col min="7434" max="7434" width="10.81640625" bestFit="1" customWidth="1"/>
    <col min="7435" max="7435" width="11.6328125" bestFit="1" customWidth="1"/>
    <col min="7681" max="7681" width="2.54296875" customWidth="1"/>
    <col min="7682" max="7682" width="25" customWidth="1"/>
    <col min="7683" max="7683" width="1.6328125" customWidth="1"/>
    <col min="7684" max="7684" width="14.08984375" customWidth="1"/>
    <col min="7685" max="7685" width="12.90625" customWidth="1"/>
    <col min="7686" max="7686" width="1.6328125" customWidth="1"/>
    <col min="7689" max="7689" width="13.08984375" customWidth="1"/>
    <col min="7690" max="7690" width="10.81640625" bestFit="1" customWidth="1"/>
    <col min="7691" max="7691" width="11.6328125" bestFit="1" customWidth="1"/>
    <col min="7937" max="7937" width="2.54296875" customWidth="1"/>
    <col min="7938" max="7938" width="25" customWidth="1"/>
    <col min="7939" max="7939" width="1.6328125" customWidth="1"/>
    <col min="7940" max="7940" width="14.08984375" customWidth="1"/>
    <col min="7941" max="7941" width="12.90625" customWidth="1"/>
    <col min="7942" max="7942" width="1.6328125" customWidth="1"/>
    <col min="7945" max="7945" width="13.08984375" customWidth="1"/>
    <col min="7946" max="7946" width="10.81640625" bestFit="1" customWidth="1"/>
    <col min="7947" max="7947" width="11.6328125" bestFit="1" customWidth="1"/>
    <col min="8193" max="8193" width="2.54296875" customWidth="1"/>
    <col min="8194" max="8194" width="25" customWidth="1"/>
    <col min="8195" max="8195" width="1.6328125" customWidth="1"/>
    <col min="8196" max="8196" width="14.08984375" customWidth="1"/>
    <col min="8197" max="8197" width="12.90625" customWidth="1"/>
    <col min="8198" max="8198" width="1.6328125" customWidth="1"/>
    <col min="8201" max="8201" width="13.08984375" customWidth="1"/>
    <col min="8202" max="8202" width="10.81640625" bestFit="1" customWidth="1"/>
    <col min="8203" max="8203" width="11.6328125" bestFit="1" customWidth="1"/>
    <col min="8449" max="8449" width="2.54296875" customWidth="1"/>
    <col min="8450" max="8450" width="25" customWidth="1"/>
    <col min="8451" max="8451" width="1.6328125" customWidth="1"/>
    <col min="8452" max="8452" width="14.08984375" customWidth="1"/>
    <col min="8453" max="8453" width="12.90625" customWidth="1"/>
    <col min="8454" max="8454" width="1.6328125" customWidth="1"/>
    <col min="8457" max="8457" width="13.08984375" customWidth="1"/>
    <col min="8458" max="8458" width="10.81640625" bestFit="1" customWidth="1"/>
    <col min="8459" max="8459" width="11.6328125" bestFit="1" customWidth="1"/>
    <col min="8705" max="8705" width="2.54296875" customWidth="1"/>
    <col min="8706" max="8706" width="25" customWidth="1"/>
    <col min="8707" max="8707" width="1.6328125" customWidth="1"/>
    <col min="8708" max="8708" width="14.08984375" customWidth="1"/>
    <col min="8709" max="8709" width="12.90625" customWidth="1"/>
    <col min="8710" max="8710" width="1.6328125" customWidth="1"/>
    <col min="8713" max="8713" width="13.08984375" customWidth="1"/>
    <col min="8714" max="8714" width="10.81640625" bestFit="1" customWidth="1"/>
    <col min="8715" max="8715" width="11.6328125" bestFit="1" customWidth="1"/>
    <col min="8961" max="8961" width="2.54296875" customWidth="1"/>
    <col min="8962" max="8962" width="25" customWidth="1"/>
    <col min="8963" max="8963" width="1.6328125" customWidth="1"/>
    <col min="8964" max="8964" width="14.08984375" customWidth="1"/>
    <col min="8965" max="8965" width="12.90625" customWidth="1"/>
    <col min="8966" max="8966" width="1.6328125" customWidth="1"/>
    <col min="8969" max="8969" width="13.08984375" customWidth="1"/>
    <col min="8970" max="8970" width="10.81640625" bestFit="1" customWidth="1"/>
    <col min="8971" max="8971" width="11.6328125" bestFit="1" customWidth="1"/>
    <col min="9217" max="9217" width="2.54296875" customWidth="1"/>
    <col min="9218" max="9218" width="25" customWidth="1"/>
    <col min="9219" max="9219" width="1.6328125" customWidth="1"/>
    <col min="9220" max="9220" width="14.08984375" customWidth="1"/>
    <col min="9221" max="9221" width="12.90625" customWidth="1"/>
    <col min="9222" max="9222" width="1.6328125" customWidth="1"/>
    <col min="9225" max="9225" width="13.08984375" customWidth="1"/>
    <col min="9226" max="9226" width="10.81640625" bestFit="1" customWidth="1"/>
    <col min="9227" max="9227" width="11.6328125" bestFit="1" customWidth="1"/>
    <col min="9473" max="9473" width="2.54296875" customWidth="1"/>
    <col min="9474" max="9474" width="25" customWidth="1"/>
    <col min="9475" max="9475" width="1.6328125" customWidth="1"/>
    <col min="9476" max="9476" width="14.08984375" customWidth="1"/>
    <col min="9477" max="9477" width="12.90625" customWidth="1"/>
    <col min="9478" max="9478" width="1.6328125" customWidth="1"/>
    <col min="9481" max="9481" width="13.08984375" customWidth="1"/>
    <col min="9482" max="9482" width="10.81640625" bestFit="1" customWidth="1"/>
    <col min="9483" max="9483" width="11.6328125" bestFit="1" customWidth="1"/>
    <col min="9729" max="9729" width="2.54296875" customWidth="1"/>
    <col min="9730" max="9730" width="25" customWidth="1"/>
    <col min="9731" max="9731" width="1.6328125" customWidth="1"/>
    <col min="9732" max="9732" width="14.08984375" customWidth="1"/>
    <col min="9733" max="9733" width="12.90625" customWidth="1"/>
    <col min="9734" max="9734" width="1.6328125" customWidth="1"/>
    <col min="9737" max="9737" width="13.08984375" customWidth="1"/>
    <col min="9738" max="9738" width="10.81640625" bestFit="1" customWidth="1"/>
    <col min="9739" max="9739" width="11.6328125" bestFit="1" customWidth="1"/>
    <col min="9985" max="9985" width="2.54296875" customWidth="1"/>
    <col min="9986" max="9986" width="25" customWidth="1"/>
    <col min="9987" max="9987" width="1.6328125" customWidth="1"/>
    <col min="9988" max="9988" width="14.08984375" customWidth="1"/>
    <col min="9989" max="9989" width="12.90625" customWidth="1"/>
    <col min="9990" max="9990" width="1.6328125" customWidth="1"/>
    <col min="9993" max="9993" width="13.08984375" customWidth="1"/>
    <col min="9994" max="9994" width="10.81640625" bestFit="1" customWidth="1"/>
    <col min="9995" max="9995" width="11.6328125" bestFit="1" customWidth="1"/>
    <col min="10241" max="10241" width="2.54296875" customWidth="1"/>
    <col min="10242" max="10242" width="25" customWidth="1"/>
    <col min="10243" max="10243" width="1.6328125" customWidth="1"/>
    <col min="10244" max="10244" width="14.08984375" customWidth="1"/>
    <col min="10245" max="10245" width="12.90625" customWidth="1"/>
    <col min="10246" max="10246" width="1.6328125" customWidth="1"/>
    <col min="10249" max="10249" width="13.08984375" customWidth="1"/>
    <col min="10250" max="10250" width="10.81640625" bestFit="1" customWidth="1"/>
    <col min="10251" max="10251" width="11.6328125" bestFit="1" customWidth="1"/>
    <col min="10497" max="10497" width="2.54296875" customWidth="1"/>
    <col min="10498" max="10498" width="25" customWidth="1"/>
    <col min="10499" max="10499" width="1.6328125" customWidth="1"/>
    <col min="10500" max="10500" width="14.08984375" customWidth="1"/>
    <col min="10501" max="10501" width="12.90625" customWidth="1"/>
    <col min="10502" max="10502" width="1.6328125" customWidth="1"/>
    <col min="10505" max="10505" width="13.08984375" customWidth="1"/>
    <col min="10506" max="10506" width="10.81640625" bestFit="1" customWidth="1"/>
    <col min="10507" max="10507" width="11.6328125" bestFit="1" customWidth="1"/>
    <col min="10753" max="10753" width="2.54296875" customWidth="1"/>
    <col min="10754" max="10754" width="25" customWidth="1"/>
    <col min="10755" max="10755" width="1.6328125" customWidth="1"/>
    <col min="10756" max="10756" width="14.08984375" customWidth="1"/>
    <col min="10757" max="10757" width="12.90625" customWidth="1"/>
    <col min="10758" max="10758" width="1.6328125" customWidth="1"/>
    <col min="10761" max="10761" width="13.08984375" customWidth="1"/>
    <col min="10762" max="10762" width="10.81640625" bestFit="1" customWidth="1"/>
    <col min="10763" max="10763" width="11.6328125" bestFit="1" customWidth="1"/>
    <col min="11009" max="11009" width="2.54296875" customWidth="1"/>
    <col min="11010" max="11010" width="25" customWidth="1"/>
    <col min="11011" max="11011" width="1.6328125" customWidth="1"/>
    <col min="11012" max="11012" width="14.08984375" customWidth="1"/>
    <col min="11013" max="11013" width="12.90625" customWidth="1"/>
    <col min="11014" max="11014" width="1.6328125" customWidth="1"/>
    <col min="11017" max="11017" width="13.08984375" customWidth="1"/>
    <col min="11018" max="11018" width="10.81640625" bestFit="1" customWidth="1"/>
    <col min="11019" max="11019" width="11.6328125" bestFit="1" customWidth="1"/>
    <col min="11265" max="11265" width="2.54296875" customWidth="1"/>
    <col min="11266" max="11266" width="25" customWidth="1"/>
    <col min="11267" max="11267" width="1.6328125" customWidth="1"/>
    <col min="11268" max="11268" width="14.08984375" customWidth="1"/>
    <col min="11269" max="11269" width="12.90625" customWidth="1"/>
    <col min="11270" max="11270" width="1.6328125" customWidth="1"/>
    <col min="11273" max="11273" width="13.08984375" customWidth="1"/>
    <col min="11274" max="11274" width="10.81640625" bestFit="1" customWidth="1"/>
    <col min="11275" max="11275" width="11.6328125" bestFit="1" customWidth="1"/>
    <col min="11521" max="11521" width="2.54296875" customWidth="1"/>
    <col min="11522" max="11522" width="25" customWidth="1"/>
    <col min="11523" max="11523" width="1.6328125" customWidth="1"/>
    <col min="11524" max="11524" width="14.08984375" customWidth="1"/>
    <col min="11525" max="11525" width="12.90625" customWidth="1"/>
    <col min="11526" max="11526" width="1.6328125" customWidth="1"/>
    <col min="11529" max="11529" width="13.08984375" customWidth="1"/>
    <col min="11530" max="11530" width="10.81640625" bestFit="1" customWidth="1"/>
    <col min="11531" max="11531" width="11.6328125" bestFit="1" customWidth="1"/>
    <col min="11777" max="11777" width="2.54296875" customWidth="1"/>
    <col min="11778" max="11778" width="25" customWidth="1"/>
    <col min="11779" max="11779" width="1.6328125" customWidth="1"/>
    <col min="11780" max="11780" width="14.08984375" customWidth="1"/>
    <col min="11781" max="11781" width="12.90625" customWidth="1"/>
    <col min="11782" max="11782" width="1.6328125" customWidth="1"/>
    <col min="11785" max="11785" width="13.08984375" customWidth="1"/>
    <col min="11786" max="11786" width="10.81640625" bestFit="1" customWidth="1"/>
    <col min="11787" max="11787" width="11.6328125" bestFit="1" customWidth="1"/>
    <col min="12033" max="12033" width="2.54296875" customWidth="1"/>
    <col min="12034" max="12034" width="25" customWidth="1"/>
    <col min="12035" max="12035" width="1.6328125" customWidth="1"/>
    <col min="12036" max="12036" width="14.08984375" customWidth="1"/>
    <col min="12037" max="12037" width="12.90625" customWidth="1"/>
    <col min="12038" max="12038" width="1.6328125" customWidth="1"/>
    <col min="12041" max="12041" width="13.08984375" customWidth="1"/>
    <col min="12042" max="12042" width="10.81640625" bestFit="1" customWidth="1"/>
    <col min="12043" max="12043" width="11.6328125" bestFit="1" customWidth="1"/>
    <col min="12289" max="12289" width="2.54296875" customWidth="1"/>
    <col min="12290" max="12290" width="25" customWidth="1"/>
    <col min="12291" max="12291" width="1.6328125" customWidth="1"/>
    <col min="12292" max="12292" width="14.08984375" customWidth="1"/>
    <col min="12293" max="12293" width="12.90625" customWidth="1"/>
    <col min="12294" max="12294" width="1.6328125" customWidth="1"/>
    <col min="12297" max="12297" width="13.08984375" customWidth="1"/>
    <col min="12298" max="12298" width="10.81640625" bestFit="1" customWidth="1"/>
    <col min="12299" max="12299" width="11.6328125" bestFit="1" customWidth="1"/>
    <col min="12545" max="12545" width="2.54296875" customWidth="1"/>
    <col min="12546" max="12546" width="25" customWidth="1"/>
    <col min="12547" max="12547" width="1.6328125" customWidth="1"/>
    <col min="12548" max="12548" width="14.08984375" customWidth="1"/>
    <col min="12549" max="12549" width="12.90625" customWidth="1"/>
    <col min="12550" max="12550" width="1.6328125" customWidth="1"/>
    <col min="12553" max="12553" width="13.08984375" customWidth="1"/>
    <col min="12554" max="12554" width="10.81640625" bestFit="1" customWidth="1"/>
    <col min="12555" max="12555" width="11.6328125" bestFit="1" customWidth="1"/>
    <col min="12801" max="12801" width="2.54296875" customWidth="1"/>
    <col min="12802" max="12802" width="25" customWidth="1"/>
    <col min="12803" max="12803" width="1.6328125" customWidth="1"/>
    <col min="12804" max="12804" width="14.08984375" customWidth="1"/>
    <col min="12805" max="12805" width="12.90625" customWidth="1"/>
    <col min="12806" max="12806" width="1.6328125" customWidth="1"/>
    <col min="12809" max="12809" width="13.08984375" customWidth="1"/>
    <col min="12810" max="12810" width="10.81640625" bestFit="1" customWidth="1"/>
    <col min="12811" max="12811" width="11.6328125" bestFit="1" customWidth="1"/>
    <col min="13057" max="13057" width="2.54296875" customWidth="1"/>
    <col min="13058" max="13058" width="25" customWidth="1"/>
    <col min="13059" max="13059" width="1.6328125" customWidth="1"/>
    <col min="13060" max="13060" width="14.08984375" customWidth="1"/>
    <col min="13061" max="13061" width="12.90625" customWidth="1"/>
    <col min="13062" max="13062" width="1.6328125" customWidth="1"/>
    <col min="13065" max="13065" width="13.08984375" customWidth="1"/>
    <col min="13066" max="13066" width="10.81640625" bestFit="1" customWidth="1"/>
    <col min="13067" max="13067" width="11.6328125" bestFit="1" customWidth="1"/>
    <col min="13313" max="13313" width="2.54296875" customWidth="1"/>
    <col min="13314" max="13314" width="25" customWidth="1"/>
    <col min="13315" max="13315" width="1.6328125" customWidth="1"/>
    <col min="13316" max="13316" width="14.08984375" customWidth="1"/>
    <col min="13317" max="13317" width="12.90625" customWidth="1"/>
    <col min="13318" max="13318" width="1.6328125" customWidth="1"/>
    <col min="13321" max="13321" width="13.08984375" customWidth="1"/>
    <col min="13322" max="13322" width="10.81640625" bestFit="1" customWidth="1"/>
    <col min="13323" max="13323" width="11.6328125" bestFit="1" customWidth="1"/>
    <col min="13569" max="13569" width="2.54296875" customWidth="1"/>
    <col min="13570" max="13570" width="25" customWidth="1"/>
    <col min="13571" max="13571" width="1.6328125" customWidth="1"/>
    <col min="13572" max="13572" width="14.08984375" customWidth="1"/>
    <col min="13573" max="13573" width="12.90625" customWidth="1"/>
    <col min="13574" max="13574" width="1.6328125" customWidth="1"/>
    <col min="13577" max="13577" width="13.08984375" customWidth="1"/>
    <col min="13578" max="13578" width="10.81640625" bestFit="1" customWidth="1"/>
    <col min="13579" max="13579" width="11.6328125" bestFit="1" customWidth="1"/>
    <col min="13825" max="13825" width="2.54296875" customWidth="1"/>
    <col min="13826" max="13826" width="25" customWidth="1"/>
    <col min="13827" max="13827" width="1.6328125" customWidth="1"/>
    <col min="13828" max="13828" width="14.08984375" customWidth="1"/>
    <col min="13829" max="13829" width="12.90625" customWidth="1"/>
    <col min="13830" max="13830" width="1.6328125" customWidth="1"/>
    <col min="13833" max="13833" width="13.08984375" customWidth="1"/>
    <col min="13834" max="13834" width="10.81640625" bestFit="1" customWidth="1"/>
    <col min="13835" max="13835" width="11.6328125" bestFit="1" customWidth="1"/>
    <col min="14081" max="14081" width="2.54296875" customWidth="1"/>
    <col min="14082" max="14082" width="25" customWidth="1"/>
    <col min="14083" max="14083" width="1.6328125" customWidth="1"/>
    <col min="14084" max="14084" width="14.08984375" customWidth="1"/>
    <col min="14085" max="14085" width="12.90625" customWidth="1"/>
    <col min="14086" max="14086" width="1.6328125" customWidth="1"/>
    <col min="14089" max="14089" width="13.08984375" customWidth="1"/>
    <col min="14090" max="14090" width="10.81640625" bestFit="1" customWidth="1"/>
    <col min="14091" max="14091" width="11.6328125" bestFit="1" customWidth="1"/>
    <col min="14337" max="14337" width="2.54296875" customWidth="1"/>
    <col min="14338" max="14338" width="25" customWidth="1"/>
    <col min="14339" max="14339" width="1.6328125" customWidth="1"/>
    <col min="14340" max="14340" width="14.08984375" customWidth="1"/>
    <col min="14341" max="14341" width="12.90625" customWidth="1"/>
    <col min="14342" max="14342" width="1.6328125" customWidth="1"/>
    <col min="14345" max="14345" width="13.08984375" customWidth="1"/>
    <col min="14346" max="14346" width="10.81640625" bestFit="1" customWidth="1"/>
    <col min="14347" max="14347" width="11.6328125" bestFit="1" customWidth="1"/>
    <col min="14593" max="14593" width="2.54296875" customWidth="1"/>
    <col min="14594" max="14594" width="25" customWidth="1"/>
    <col min="14595" max="14595" width="1.6328125" customWidth="1"/>
    <col min="14596" max="14596" width="14.08984375" customWidth="1"/>
    <col min="14597" max="14597" width="12.90625" customWidth="1"/>
    <col min="14598" max="14598" width="1.6328125" customWidth="1"/>
    <col min="14601" max="14601" width="13.08984375" customWidth="1"/>
    <col min="14602" max="14602" width="10.81640625" bestFit="1" customWidth="1"/>
    <col min="14603" max="14603" width="11.6328125" bestFit="1" customWidth="1"/>
    <col min="14849" max="14849" width="2.54296875" customWidth="1"/>
    <col min="14850" max="14850" width="25" customWidth="1"/>
    <col min="14851" max="14851" width="1.6328125" customWidth="1"/>
    <col min="14852" max="14852" width="14.08984375" customWidth="1"/>
    <col min="14853" max="14853" width="12.90625" customWidth="1"/>
    <col min="14854" max="14854" width="1.6328125" customWidth="1"/>
    <col min="14857" max="14857" width="13.08984375" customWidth="1"/>
    <col min="14858" max="14858" width="10.81640625" bestFit="1" customWidth="1"/>
    <col min="14859" max="14859" width="11.6328125" bestFit="1" customWidth="1"/>
    <col min="15105" max="15105" width="2.54296875" customWidth="1"/>
    <col min="15106" max="15106" width="25" customWidth="1"/>
    <col min="15107" max="15107" width="1.6328125" customWidth="1"/>
    <col min="15108" max="15108" width="14.08984375" customWidth="1"/>
    <col min="15109" max="15109" width="12.90625" customWidth="1"/>
    <col min="15110" max="15110" width="1.6328125" customWidth="1"/>
    <col min="15113" max="15113" width="13.08984375" customWidth="1"/>
    <col min="15114" max="15114" width="10.81640625" bestFit="1" customWidth="1"/>
    <col min="15115" max="15115" width="11.6328125" bestFit="1" customWidth="1"/>
    <col min="15361" max="15361" width="2.54296875" customWidth="1"/>
    <col min="15362" max="15362" width="25" customWidth="1"/>
    <col min="15363" max="15363" width="1.6328125" customWidth="1"/>
    <col min="15364" max="15364" width="14.08984375" customWidth="1"/>
    <col min="15365" max="15365" width="12.90625" customWidth="1"/>
    <col min="15366" max="15366" width="1.6328125" customWidth="1"/>
    <col min="15369" max="15369" width="13.08984375" customWidth="1"/>
    <col min="15370" max="15370" width="10.81640625" bestFit="1" customWidth="1"/>
    <col min="15371" max="15371" width="11.6328125" bestFit="1" customWidth="1"/>
    <col min="15617" max="15617" width="2.54296875" customWidth="1"/>
    <col min="15618" max="15618" width="25" customWidth="1"/>
    <col min="15619" max="15619" width="1.6328125" customWidth="1"/>
    <col min="15620" max="15620" width="14.08984375" customWidth="1"/>
    <col min="15621" max="15621" width="12.90625" customWidth="1"/>
    <col min="15622" max="15622" width="1.6328125" customWidth="1"/>
    <col min="15625" max="15625" width="13.08984375" customWidth="1"/>
    <col min="15626" max="15626" width="10.81640625" bestFit="1" customWidth="1"/>
    <col min="15627" max="15627" width="11.6328125" bestFit="1" customWidth="1"/>
    <col min="15873" max="15873" width="2.54296875" customWidth="1"/>
    <col min="15874" max="15874" width="25" customWidth="1"/>
    <col min="15875" max="15875" width="1.6328125" customWidth="1"/>
    <col min="15876" max="15876" width="14.08984375" customWidth="1"/>
    <col min="15877" max="15877" width="12.90625" customWidth="1"/>
    <col min="15878" max="15878" width="1.6328125" customWidth="1"/>
    <col min="15881" max="15881" width="13.08984375" customWidth="1"/>
    <col min="15882" max="15882" width="10.81640625" bestFit="1" customWidth="1"/>
    <col min="15883" max="15883" width="11.6328125" bestFit="1" customWidth="1"/>
    <col min="16129" max="16129" width="2.54296875" customWidth="1"/>
    <col min="16130" max="16130" width="25" customWidth="1"/>
    <col min="16131" max="16131" width="1.6328125" customWidth="1"/>
    <col min="16132" max="16132" width="14.08984375" customWidth="1"/>
    <col min="16133" max="16133" width="12.90625" customWidth="1"/>
    <col min="16134" max="16134" width="1.6328125" customWidth="1"/>
    <col min="16137" max="16137" width="13.08984375" customWidth="1"/>
    <col min="16138" max="16138" width="10.81640625" bestFit="1" customWidth="1"/>
    <col min="16139" max="16139" width="11.6328125" bestFit="1" customWidth="1"/>
  </cols>
  <sheetData>
    <row r="1" spans="1:9" ht="20" x14ac:dyDescent="0.4">
      <c r="A1" s="1"/>
      <c r="B1" s="2"/>
      <c r="C1" s="3"/>
      <c r="D1" s="4" t="s">
        <v>0</v>
      </c>
      <c r="E1" s="4"/>
      <c r="G1" s="5" t="s">
        <v>1</v>
      </c>
      <c r="H1" s="3"/>
      <c r="I1" s="3"/>
    </row>
    <row r="2" spans="1:9" ht="15.5" x14ac:dyDescent="0.35">
      <c r="A2" s="3"/>
      <c r="B2" s="6"/>
      <c r="C2" s="3"/>
      <c r="D2" s="7" t="s">
        <v>2</v>
      </c>
      <c r="E2" s="7"/>
      <c r="G2" s="6" t="s">
        <v>65</v>
      </c>
      <c r="H2" s="3"/>
      <c r="I2" s="3"/>
    </row>
    <row r="3" spans="1:9" x14ac:dyDescent="0.35">
      <c r="A3" s="3"/>
      <c r="B3" s="6"/>
      <c r="C3" s="3"/>
      <c r="D3" s="8"/>
      <c r="E3" s="8"/>
      <c r="G3" s="9"/>
      <c r="H3" s="10"/>
      <c r="I3" s="11"/>
    </row>
    <row r="4" spans="1:9" ht="5.25" customHeight="1" x14ac:dyDescent="0.35">
      <c r="G4" s="12"/>
      <c r="H4" s="13"/>
      <c r="I4" s="14"/>
    </row>
    <row r="5" spans="1:9" x14ac:dyDescent="0.35">
      <c r="A5" s="15"/>
    </row>
    <row r="6" spans="1:9" x14ac:dyDescent="0.35">
      <c r="A6" s="5" t="s">
        <v>4</v>
      </c>
      <c r="B6" s="3"/>
      <c r="C6" s="3"/>
      <c r="D6" s="3"/>
      <c r="E6" s="3"/>
      <c r="G6" s="3"/>
      <c r="H6" s="3"/>
      <c r="I6" s="3"/>
    </row>
    <row r="7" spans="1:9" x14ac:dyDescent="0.35">
      <c r="A7" s="3"/>
      <c r="B7" s="3" t="s">
        <v>5</v>
      </c>
      <c r="C7" s="3"/>
      <c r="D7" s="3"/>
      <c r="E7" s="3"/>
      <c r="G7" s="3"/>
      <c r="H7" s="3"/>
      <c r="I7" s="3"/>
    </row>
    <row r="8" spans="1:9" hidden="1" x14ac:dyDescent="0.35"/>
    <row r="9" spans="1:9" ht="4.5" customHeight="1" x14ac:dyDescent="0.35"/>
    <row r="10" spans="1:9" x14ac:dyDescent="0.35">
      <c r="A10" s="5" t="s">
        <v>6</v>
      </c>
      <c r="B10" s="3"/>
      <c r="C10" s="3"/>
      <c r="D10" s="3"/>
      <c r="E10" s="3"/>
      <c r="G10" s="5" t="s">
        <v>7</v>
      </c>
      <c r="H10" s="3"/>
      <c r="I10" s="3"/>
    </row>
    <row r="11" spans="1:9" ht="12.75" customHeight="1" x14ac:dyDescent="0.35">
      <c r="A11" s="3"/>
      <c r="B11" s="3" t="s">
        <v>8</v>
      </c>
      <c r="C11" s="3"/>
      <c r="D11" s="3"/>
      <c r="E11" s="3"/>
      <c r="G11" s="6" t="s">
        <v>9</v>
      </c>
      <c r="H11" s="3"/>
      <c r="I11" s="3"/>
    </row>
    <row r="12" spans="1:9" hidden="1" x14ac:dyDescent="0.35"/>
    <row r="13" spans="1:9" ht="4.5" customHeight="1" x14ac:dyDescent="0.35"/>
    <row r="14" spans="1:9" x14ac:dyDescent="0.35">
      <c r="A14" s="5" t="s">
        <v>10</v>
      </c>
      <c r="B14" s="3"/>
      <c r="D14" s="5" t="s">
        <v>11</v>
      </c>
      <c r="E14" s="3"/>
      <c r="G14" s="5" t="s">
        <v>12</v>
      </c>
      <c r="H14" s="3"/>
      <c r="I14" s="3"/>
    </row>
    <row r="15" spans="1:9" ht="25.5" customHeight="1" x14ac:dyDescent="0.35">
      <c r="A15" s="3"/>
      <c r="B15" s="16" t="s">
        <v>66</v>
      </c>
      <c r="D15" s="17" t="s">
        <v>67</v>
      </c>
      <c r="E15" s="18"/>
      <c r="G15" s="17" t="s">
        <v>68</v>
      </c>
      <c r="H15" s="19"/>
      <c r="I15" s="19"/>
    </row>
    <row r="16" spans="1:9" hidden="1" x14ac:dyDescent="0.35"/>
    <row r="17" spans="1:10" ht="4.5" customHeight="1" x14ac:dyDescent="0.35"/>
    <row r="18" spans="1:10" x14ac:dyDescent="0.35">
      <c r="A18" s="5" t="s">
        <v>16</v>
      </c>
      <c r="B18" s="3"/>
      <c r="D18" s="5" t="s">
        <v>17</v>
      </c>
      <c r="E18" s="3"/>
      <c r="G18" s="20" t="s">
        <v>18</v>
      </c>
      <c r="H18" s="20"/>
      <c r="I18" s="20"/>
      <c r="J18" s="21"/>
    </row>
    <row r="19" spans="1:10" x14ac:dyDescent="0.35">
      <c r="A19" s="3"/>
      <c r="B19" s="16" t="s">
        <v>66</v>
      </c>
      <c r="D19" s="22" t="s">
        <v>19</v>
      </c>
      <c r="E19" s="3"/>
      <c r="G19" s="6" t="s">
        <v>20</v>
      </c>
      <c r="H19" s="3"/>
      <c r="I19" s="3"/>
    </row>
    <row r="20" spans="1:10" ht="4.5" customHeight="1" x14ac:dyDescent="0.35"/>
    <row r="21" spans="1:10" x14ac:dyDescent="0.35">
      <c r="A21" s="5" t="s">
        <v>21</v>
      </c>
      <c r="B21" s="3"/>
      <c r="C21" s="5"/>
      <c r="D21" s="5"/>
      <c r="E21" s="3"/>
      <c r="G21" s="23" t="s">
        <v>22</v>
      </c>
      <c r="H21" s="24"/>
      <c r="I21" s="24"/>
    </row>
    <row r="22" spans="1:10" ht="37" customHeight="1" x14ac:dyDescent="0.35">
      <c r="A22" s="3"/>
      <c r="B22" s="17" t="s">
        <v>23</v>
      </c>
      <c r="C22" s="18"/>
      <c r="D22" s="18"/>
      <c r="E22" s="18"/>
      <c r="G22" s="24"/>
      <c r="H22" s="24"/>
      <c r="I22" s="24"/>
    </row>
    <row r="23" spans="1:10" x14ac:dyDescent="0.35">
      <c r="A23" s="25"/>
      <c r="B23" s="25"/>
      <c r="H23" s="15"/>
    </row>
    <row r="24" spans="1:10" x14ac:dyDescent="0.35">
      <c r="B24" s="26"/>
      <c r="C24" s="26"/>
      <c r="D24" s="27" t="s">
        <v>24</v>
      </c>
      <c r="E24" s="27"/>
      <c r="F24" s="28"/>
      <c r="G24" s="28"/>
      <c r="H24" s="26"/>
      <c r="I24" s="29"/>
    </row>
    <row r="25" spans="1:10" x14ac:dyDescent="0.35">
      <c r="A25" s="30" t="s">
        <v>25</v>
      </c>
      <c r="B25" s="31" t="s">
        <v>26</v>
      </c>
      <c r="C25" s="32"/>
      <c r="E25" s="32"/>
      <c r="H25" s="32"/>
      <c r="I25" s="33"/>
    </row>
    <row r="26" spans="1:10" x14ac:dyDescent="0.35">
      <c r="A26" s="30" t="s">
        <v>27</v>
      </c>
      <c r="B26" s="34" t="s">
        <v>28</v>
      </c>
      <c r="C26" s="12"/>
      <c r="D26" s="35" t="s">
        <v>29</v>
      </c>
      <c r="E26" s="36" t="s">
        <v>30</v>
      </c>
      <c r="F26" s="34" t="s">
        <v>31</v>
      </c>
      <c r="G26" s="35"/>
      <c r="H26" s="37" t="s">
        <v>32</v>
      </c>
      <c r="I26" s="38"/>
    </row>
    <row r="27" spans="1:10" x14ac:dyDescent="0.35">
      <c r="A27" s="30" t="s">
        <v>33</v>
      </c>
      <c r="B27" s="39" t="s">
        <v>69</v>
      </c>
      <c r="C27" s="9"/>
      <c r="D27" s="11"/>
      <c r="E27" s="40"/>
      <c r="G27" s="41"/>
      <c r="H27" s="32"/>
      <c r="I27" s="33"/>
    </row>
    <row r="28" spans="1:10" x14ac:dyDescent="0.35">
      <c r="A28" s="30" t="s">
        <v>35</v>
      </c>
      <c r="B28" s="42" t="s">
        <v>70</v>
      </c>
      <c r="C28" s="43"/>
      <c r="D28" s="44">
        <v>11</v>
      </c>
      <c r="E28" s="45">
        <v>0.5</v>
      </c>
      <c r="F28" s="13"/>
      <c r="G28" s="45">
        <v>170</v>
      </c>
      <c r="H28" s="12"/>
      <c r="I28" s="46">
        <f>E28*G28</f>
        <v>85</v>
      </c>
    </row>
    <row r="29" spans="1:10" x14ac:dyDescent="0.35">
      <c r="A29" s="30" t="s">
        <v>27</v>
      </c>
      <c r="H29" s="32"/>
      <c r="I29" s="33"/>
    </row>
    <row r="30" spans="1:10" x14ac:dyDescent="0.35">
      <c r="A30" s="30" t="s">
        <v>37</v>
      </c>
      <c r="B30" s="13"/>
      <c r="C30" s="13"/>
      <c r="D30" s="13"/>
      <c r="E30" s="34"/>
      <c r="F30" s="13"/>
      <c r="G30" s="13"/>
      <c r="H30" s="12"/>
      <c r="I30" s="14"/>
    </row>
    <row r="31" spans="1:10" x14ac:dyDescent="0.35">
      <c r="A31" s="30" t="s">
        <v>38</v>
      </c>
      <c r="H31" s="32"/>
      <c r="I31" s="33"/>
    </row>
    <row r="32" spans="1:10" ht="15" thickBot="1" x14ac:dyDescent="0.4">
      <c r="A32" s="47" t="s">
        <v>33</v>
      </c>
      <c r="B32" s="48"/>
      <c r="C32" s="48"/>
      <c r="D32" s="48"/>
      <c r="E32" s="48"/>
      <c r="F32" s="48"/>
      <c r="G32" s="48"/>
      <c r="H32" s="49"/>
      <c r="I32" s="50"/>
    </row>
    <row r="33" spans="1:11" ht="13.5" customHeight="1" thickTop="1" x14ac:dyDescent="0.35">
      <c r="A33" s="51"/>
      <c r="B33" s="52" t="s">
        <v>39</v>
      </c>
      <c r="C33" s="53"/>
      <c r="D33" s="54"/>
      <c r="E33" s="54"/>
      <c r="F33" s="55"/>
      <c r="G33" s="55"/>
      <c r="H33" s="56"/>
      <c r="I33" s="57"/>
    </row>
    <row r="34" spans="1:11" ht="15.75" customHeight="1" x14ac:dyDescent="0.35">
      <c r="A34" s="51"/>
      <c r="B34" s="58" t="s">
        <v>40</v>
      </c>
      <c r="C34" s="12"/>
      <c r="D34" s="34"/>
      <c r="E34" s="59" t="s">
        <v>41</v>
      </c>
      <c r="G34" s="60" t="s">
        <v>42</v>
      </c>
      <c r="H34" s="61"/>
      <c r="I34" s="62"/>
    </row>
    <row r="35" spans="1:11" ht="16.5" customHeight="1" x14ac:dyDescent="0.35">
      <c r="A35" s="51"/>
      <c r="B35" s="63" t="s">
        <v>71</v>
      </c>
      <c r="C35" s="61"/>
      <c r="D35" s="64"/>
      <c r="E35" s="65">
        <v>390</v>
      </c>
      <c r="F35" s="65"/>
      <c r="G35" s="66">
        <v>2</v>
      </c>
      <c r="H35" s="61"/>
      <c r="I35" s="62"/>
    </row>
    <row r="36" spans="1:11" ht="16.5" customHeight="1" x14ac:dyDescent="0.35">
      <c r="A36" s="51"/>
      <c r="B36" s="63" t="s">
        <v>72</v>
      </c>
      <c r="C36" s="61"/>
      <c r="D36" s="64"/>
      <c r="E36" s="65">
        <v>390</v>
      </c>
      <c r="F36" s="67"/>
      <c r="G36" s="66">
        <v>2</v>
      </c>
      <c r="H36" s="61"/>
      <c r="I36" s="62"/>
    </row>
    <row r="37" spans="1:11" ht="16.5" customHeight="1" thickBot="1" x14ac:dyDescent="0.4">
      <c r="A37" s="68"/>
      <c r="B37" s="69"/>
      <c r="C37" s="70"/>
      <c r="D37" s="71" t="s">
        <v>45</v>
      </c>
      <c r="E37" s="72">
        <f>SUM(E35:E36)</f>
        <v>780</v>
      </c>
      <c r="F37" s="72"/>
      <c r="G37" s="73">
        <v>2</v>
      </c>
      <c r="H37" s="70"/>
      <c r="I37" s="74">
        <f>E37*G37</f>
        <v>1560</v>
      </c>
    </row>
    <row r="38" spans="1:11" ht="15" thickTop="1" x14ac:dyDescent="0.35">
      <c r="A38" s="51"/>
      <c r="B38" s="75"/>
      <c r="E38" s="13"/>
      <c r="F38" s="13"/>
      <c r="G38" s="14"/>
      <c r="H38" s="12"/>
      <c r="I38" s="46"/>
    </row>
    <row r="39" spans="1:11" x14ac:dyDescent="0.35">
      <c r="A39" s="51"/>
      <c r="B39" s="63"/>
      <c r="C39" s="61"/>
      <c r="D39" s="64"/>
      <c r="E39" s="65"/>
      <c r="F39" s="65"/>
      <c r="G39" s="66"/>
      <c r="H39" s="61"/>
      <c r="I39" s="62"/>
    </row>
    <row r="40" spans="1:11" x14ac:dyDescent="0.35">
      <c r="A40" s="51"/>
      <c r="B40" s="63"/>
      <c r="C40" s="61"/>
      <c r="D40" s="64"/>
      <c r="E40" s="67"/>
      <c r="F40" s="67"/>
      <c r="G40" s="66"/>
      <c r="H40" s="61"/>
      <c r="I40" s="62"/>
    </row>
    <row r="41" spans="1:11" ht="15" thickBot="1" x14ac:dyDescent="0.4">
      <c r="A41" s="51"/>
      <c r="B41" s="69"/>
      <c r="C41" s="70"/>
      <c r="D41" s="71"/>
      <c r="E41" s="72"/>
      <c r="F41" s="72"/>
      <c r="G41" s="76"/>
      <c r="H41" s="70"/>
      <c r="I41" s="74" t="s">
        <v>45</v>
      </c>
    </row>
    <row r="42" spans="1:11" ht="15.5" thickTop="1" thickBot="1" x14ac:dyDescent="0.4">
      <c r="A42" s="77"/>
      <c r="B42" s="10"/>
      <c r="C42" s="10"/>
      <c r="D42" s="10"/>
      <c r="H42" s="9"/>
      <c r="I42" s="78">
        <f>I28+I37+I38+I39</f>
        <v>1645</v>
      </c>
      <c r="K42" s="79"/>
    </row>
    <row r="43" spans="1:11" x14ac:dyDescent="0.35">
      <c r="A43" s="80" t="s">
        <v>46</v>
      </c>
      <c r="B43" s="10"/>
      <c r="C43" s="10"/>
      <c r="D43" s="81"/>
      <c r="H43" s="32"/>
      <c r="I43" s="3"/>
    </row>
    <row r="44" spans="1:11" x14ac:dyDescent="0.35">
      <c r="A44" s="32"/>
      <c r="B44" s="82"/>
      <c r="D44" s="83"/>
      <c r="E44" s="12"/>
      <c r="F44" s="13"/>
      <c r="G44" s="13"/>
      <c r="H44" s="12"/>
      <c r="I44" s="5" t="s">
        <v>47</v>
      </c>
    </row>
    <row r="45" spans="1:11" ht="15" thickBot="1" x14ac:dyDescent="0.4">
      <c r="A45" s="32"/>
      <c r="D45" s="84"/>
      <c r="E45" s="85" t="s">
        <v>48</v>
      </c>
      <c r="F45" s="86"/>
      <c r="G45" s="87"/>
      <c r="H45" s="5"/>
      <c r="I45" s="88">
        <f>I42-G46</f>
        <v>1645</v>
      </c>
    </row>
    <row r="46" spans="1:11" ht="15" thickBot="1" x14ac:dyDescent="0.4">
      <c r="A46" s="32"/>
      <c r="D46" s="84"/>
      <c r="E46" s="89"/>
      <c r="F46" s="90"/>
      <c r="G46" s="88">
        <v>0</v>
      </c>
      <c r="H46" s="91"/>
      <c r="I46" s="92">
        <f>I45/7.5345</f>
        <v>218.32901984205984</v>
      </c>
    </row>
    <row r="47" spans="1:11" ht="16.5" customHeight="1" x14ac:dyDescent="0.35">
      <c r="A47" s="32"/>
      <c r="D47" s="84"/>
      <c r="E47" s="93" t="s">
        <v>49</v>
      </c>
      <c r="F47" s="3"/>
      <c r="G47" s="3"/>
      <c r="H47" s="3"/>
      <c r="I47" s="3"/>
    </row>
    <row r="48" spans="1:11" ht="14" customHeight="1" x14ac:dyDescent="0.35">
      <c r="A48" s="12"/>
      <c r="B48" s="13"/>
      <c r="C48" s="13"/>
      <c r="D48" s="94"/>
      <c r="E48" s="95" t="s">
        <v>50</v>
      </c>
      <c r="F48" s="19"/>
      <c r="G48" s="19"/>
      <c r="H48" s="19"/>
      <c r="I48" s="19"/>
    </row>
    <row r="49" spans="1:9" ht="5.25" customHeight="1" x14ac:dyDescent="0.35"/>
    <row r="50" spans="1:9" x14ac:dyDescent="0.35">
      <c r="A50" s="15"/>
      <c r="B50" s="15"/>
      <c r="C50" s="15"/>
      <c r="D50" s="15"/>
      <c r="G50" s="15"/>
      <c r="H50" s="15"/>
    </row>
    <row r="51" spans="1:9" x14ac:dyDescent="0.35">
      <c r="G51" s="15"/>
    </row>
    <row r="54" spans="1:9" x14ac:dyDescent="0.35">
      <c r="A54" t="s">
        <v>51</v>
      </c>
      <c r="D54" t="s">
        <v>52</v>
      </c>
      <c r="F54" t="s">
        <v>53</v>
      </c>
      <c r="I54" t="s">
        <v>54</v>
      </c>
    </row>
    <row r="55" spans="1:9" x14ac:dyDescent="0.35">
      <c r="B55" s="59" t="s">
        <v>55</v>
      </c>
      <c r="D55" s="15" t="s">
        <v>56</v>
      </c>
      <c r="F55" s="15" t="s">
        <v>57</v>
      </c>
      <c r="I55" s="59" t="s">
        <v>58</v>
      </c>
    </row>
  </sheetData>
  <mergeCells count="8">
    <mergeCell ref="E48:I48"/>
    <mergeCell ref="D1:E1"/>
    <mergeCell ref="D2:E2"/>
    <mergeCell ref="D3:E3"/>
    <mergeCell ref="D15:E15"/>
    <mergeCell ref="G15:I15"/>
    <mergeCell ref="G21:I22"/>
    <mergeCell ref="B22:E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DB315-A9BB-4A4B-9BC3-5FC7B7D08F9A}">
  <dimension ref="A2:C13"/>
  <sheetViews>
    <sheetView tabSelected="1" workbookViewId="0">
      <selection activeCell="F11" sqref="F11"/>
    </sheetView>
  </sheetViews>
  <sheetFormatPr defaultRowHeight="14.5" x14ac:dyDescent="0.35"/>
  <cols>
    <col min="1" max="1" width="22.36328125" customWidth="1"/>
    <col min="2" max="2" width="15" customWidth="1"/>
  </cols>
  <sheetData>
    <row r="2" spans="1:2" x14ac:dyDescent="0.35">
      <c r="A2" s="96" t="s">
        <v>73</v>
      </c>
      <c r="B2" s="97" t="s">
        <v>74</v>
      </c>
    </row>
    <row r="3" spans="1:2" x14ac:dyDescent="0.35">
      <c r="A3" s="98" t="s">
        <v>75</v>
      </c>
      <c r="B3" s="99" t="s">
        <v>76</v>
      </c>
    </row>
    <row r="4" spans="1:2" x14ac:dyDescent="0.35">
      <c r="A4" s="98" t="s">
        <v>77</v>
      </c>
      <c r="B4" s="99" t="s">
        <v>78</v>
      </c>
    </row>
    <row r="5" spans="1:2" x14ac:dyDescent="0.35">
      <c r="A5" s="96" t="s">
        <v>79</v>
      </c>
      <c r="B5" s="97" t="s">
        <v>80</v>
      </c>
    </row>
    <row r="6" spans="1:2" x14ac:dyDescent="0.35">
      <c r="A6" s="96" t="s">
        <v>81</v>
      </c>
      <c r="B6" s="97" t="s">
        <v>80</v>
      </c>
    </row>
    <row r="7" spans="1:2" x14ac:dyDescent="0.35">
      <c r="A7" s="98" t="s">
        <v>82</v>
      </c>
      <c r="B7" s="99" t="s">
        <v>83</v>
      </c>
    </row>
    <row r="8" spans="1:2" x14ac:dyDescent="0.35">
      <c r="A8" s="98" t="s">
        <v>84</v>
      </c>
      <c r="B8" s="99" t="s">
        <v>85</v>
      </c>
    </row>
    <row r="9" spans="1:2" x14ac:dyDescent="0.35">
      <c r="A9" s="96" t="s">
        <v>86</v>
      </c>
      <c r="B9" s="97" t="s">
        <v>87</v>
      </c>
    </row>
    <row r="10" spans="1:2" x14ac:dyDescent="0.35">
      <c r="A10" s="96" t="s">
        <v>88</v>
      </c>
      <c r="B10" s="97" t="s">
        <v>89</v>
      </c>
    </row>
    <row r="11" spans="1:2" x14ac:dyDescent="0.35">
      <c r="A11" s="96" t="s">
        <v>90</v>
      </c>
      <c r="B11" s="97" t="s">
        <v>74</v>
      </c>
    </row>
    <row r="12" spans="1:2" x14ac:dyDescent="0.35">
      <c r="A12" s="98" t="s">
        <v>91</v>
      </c>
      <c r="B12" s="99" t="s">
        <v>76</v>
      </c>
    </row>
    <row r="13" spans="1:2" x14ac:dyDescent="0.35">
      <c r="A13" s="96" t="s">
        <v>92</v>
      </c>
      <c r="B13" s="97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Putni nalog 1</vt:lpstr>
      <vt:lpstr>Putni nalog 2</vt:lpstr>
      <vt:lpstr>Putni nalog 3</vt:lpstr>
      <vt:lpstr>Doprinosi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Z</cp:lastModifiedBy>
  <dcterms:created xsi:type="dcterms:W3CDTF">2023-03-29T08:25:22Z</dcterms:created>
  <dcterms:modified xsi:type="dcterms:W3CDTF">2023-03-29T08:32:37Z</dcterms:modified>
</cp:coreProperties>
</file>